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УЗИ!$A$7:$F$50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8" i="80"/>
  <c r="D50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I37" s="1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F22" s="1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I7" s="1"/>
  <c r="F16"/>
  <c r="I15"/>
  <c r="F15"/>
  <c r="I14"/>
  <c r="F14"/>
  <c r="I13"/>
  <c r="F13"/>
  <c r="I12"/>
  <c r="F12"/>
  <c r="F7" s="1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F37" s="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F60" s="1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I37" s="1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F7" s="1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1" i="62"/>
  <c r="F60" i="69" l="1"/>
  <c r="I60"/>
  <c r="F37"/>
  <c r="I22"/>
  <c r="I22" i="71"/>
  <c r="I7"/>
  <c r="F7"/>
  <c r="I60" i="70"/>
  <c r="F37"/>
  <c r="I22"/>
  <c r="I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<sst xmlns="http://schemas.openxmlformats.org/spreadsheetml/2006/main" count="2458" uniqueCount="693">
  <si>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</si>
  <si>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</si>
  <si>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</si>
  <si>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</si>
  <si>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</si>
  <si>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</si>
  <si>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</si>
  <si>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</si>
  <si>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</si>
  <si>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</si>
  <si>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</si>
  <si>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</si>
  <si>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</si>
  <si>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</si>
  <si>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</si>
  <si>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</si>
  <si>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</si>
  <si>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</si>
  <si>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</si>
  <si>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</si>
  <si>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</si>
  <si>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</si>
  <si>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</si>
  <si>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</si>
  <si>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</si>
  <si>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</si>
  <si>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</si>
  <si>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</si>
  <si>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</si>
  <si>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</si>
  <si>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</si>
  <si>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</si>
  <si>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</si>
  <si>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</si>
  <si>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</si>
  <si>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</si>
  <si>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</si>
  <si>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</si>
  <si>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</si>
  <si>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</si>
  <si>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</si>
  <si>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</si>
  <si>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</si>
  <si>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</si>
  <si>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</si>
  <si>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</si>
  <si>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</si>
  <si>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</si>
  <si>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</si>
  <si>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</si>
  <si>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</si>
  <si>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</si>
  <si>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</si>
  <si>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</si>
  <si>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</si>
  <si>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</si>
  <si>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</si>
  <si>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</si>
  <si>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</si>
  <si>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</si>
  <si>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</si>
  <si>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</si>
  <si>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</si>
  <si>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</si>
  <si>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 КАМЫЗЯКСКАЯ РБ"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</si>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</sst>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38" fillId="0" borderId="0" xfId="0" applyFont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vertical="center" wrapText="1"/>
    </xf>
    <xf numFmtId="0" fontId="35" fillId="0" borderId="0" xfId="0" applyFont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  <c r="AH5" s="219" t="s">
        <v>47</v>
      </c>
    </row>
    <row r="6" spans="1:38" s="56" customFormat="1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  <c r="AH6" s="220"/>
    </row>
    <row r="7" spans="1:38" s="56" customFormat="1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  <c r="AH7" s="220"/>
    </row>
    <row r="8" spans="1:38" s="56" customFormat="1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  <c r="AH8" s="22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5000</v>
      </c>
      <c r="H10" s="76">
        <v>4200</v>
      </c>
      <c r="I10" s="76">
        <v>800</v>
      </c>
      <c r="J10" s="76">
        <v>4300</v>
      </c>
      <c r="K10" s="37">
        <v>3.8</v>
      </c>
      <c r="L10" s="38">
        <f t="shared" ref="L10:L50" si="2">ROUND(J10*K10,0)</f>
        <v>16340</v>
      </c>
      <c r="M10" s="39">
        <f t="shared" ref="M10:M50" si="3">F10+G10+L10</f>
        <v>21340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650</v>
      </c>
      <c r="R10" s="76">
        <v>600</v>
      </c>
      <c r="S10" s="76">
        <v>50</v>
      </c>
      <c r="T10" s="76">
        <v>500</v>
      </c>
      <c r="U10" s="37">
        <v>3.8</v>
      </c>
      <c r="V10" s="38">
        <f t="shared" ref="V10:V50" si="6">ROUND(T10*U10,0)</f>
        <v>1900</v>
      </c>
      <c r="W10" s="69">
        <f t="shared" ref="W10:W50" si="7">P10+Q10+V10</f>
        <v>2550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5650</v>
      </c>
      <c r="AB10" s="38">
        <f t="shared" ref="AB10:AB50" si="12">H10+R10</f>
        <v>4800</v>
      </c>
      <c r="AC10" s="38">
        <f t="shared" ref="AC10:AC50" si="13">I10+S10</f>
        <v>850</v>
      </c>
      <c r="AD10" s="38">
        <f t="shared" ref="AD10:AD50" si="14">J10+T10</f>
        <v>4800</v>
      </c>
      <c r="AE10" s="38">
        <f t="shared" ref="AE10:AE50" si="15">L10+V10</f>
        <v>18240</v>
      </c>
      <c r="AF10" s="38">
        <f t="shared" ref="AF10:AF50" si="16">M10+W10</f>
        <v>23890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100</v>
      </c>
      <c r="E12" s="77">
        <v>3000</v>
      </c>
      <c r="F12" s="3">
        <f t="shared" si="0"/>
        <v>3100</v>
      </c>
      <c r="G12" s="38">
        <f t="shared" si="1"/>
        <v>11590</v>
      </c>
      <c r="H12" s="76">
        <v>10490</v>
      </c>
      <c r="I12" s="76">
        <v>1100</v>
      </c>
      <c r="J12" s="76">
        <v>8000</v>
      </c>
      <c r="K12" s="41">
        <v>2.5</v>
      </c>
      <c r="L12" s="44">
        <f t="shared" si="2"/>
        <v>20000</v>
      </c>
      <c r="M12" s="45">
        <f t="shared" si="3"/>
        <v>34690</v>
      </c>
      <c r="N12" s="82">
        <v>0</v>
      </c>
      <c r="O12" s="77">
        <v>1200</v>
      </c>
      <c r="P12" s="3">
        <f t="shared" si="4"/>
        <v>1200</v>
      </c>
      <c r="Q12" s="38">
        <f t="shared" si="5"/>
        <v>5500</v>
      </c>
      <c r="R12" s="76">
        <v>5000</v>
      </c>
      <c r="S12" s="76">
        <v>500</v>
      </c>
      <c r="T12" s="76">
        <v>2500</v>
      </c>
      <c r="U12" s="41">
        <v>2.5</v>
      </c>
      <c r="V12" s="44">
        <f t="shared" si="6"/>
        <v>6250</v>
      </c>
      <c r="W12" s="85">
        <f t="shared" si="7"/>
        <v>12950</v>
      </c>
      <c r="X12" s="43">
        <f t="shared" si="8"/>
        <v>100</v>
      </c>
      <c r="Y12" s="44">
        <f t="shared" si="9"/>
        <v>4200</v>
      </c>
      <c r="Z12" s="44">
        <f t="shared" si="10"/>
        <v>4300</v>
      </c>
      <c r="AA12" s="44">
        <f t="shared" si="11"/>
        <v>17090</v>
      </c>
      <c r="AB12" s="44">
        <f t="shared" si="12"/>
        <v>15490</v>
      </c>
      <c r="AC12" s="44">
        <f t="shared" si="13"/>
        <v>1600</v>
      </c>
      <c r="AD12" s="44">
        <f t="shared" si="14"/>
        <v>10500</v>
      </c>
      <c r="AE12" s="44">
        <f t="shared" si="15"/>
        <v>26250</v>
      </c>
      <c r="AF12" s="44">
        <f t="shared" si="16"/>
        <v>47640</v>
      </c>
      <c r="AG12" s="107">
        <v>4670</v>
      </c>
      <c r="AH12" s="108">
        <f t="shared" si="17"/>
        <v>10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100</v>
      </c>
      <c r="H16" s="76">
        <v>0</v>
      </c>
      <c r="I16" s="76">
        <v>100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640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100</v>
      </c>
      <c r="AB16" s="44">
        <f t="shared" si="12"/>
        <v>0</v>
      </c>
      <c r="AC16" s="44">
        <f t="shared" si="13"/>
        <v>100</v>
      </c>
      <c r="AD16" s="44">
        <f t="shared" si="14"/>
        <v>200</v>
      </c>
      <c r="AE16" s="44">
        <f t="shared" si="15"/>
        <v>540</v>
      </c>
      <c r="AF16" s="44">
        <f t="shared" si="16"/>
        <v>640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150</v>
      </c>
      <c r="H17" s="76">
        <v>50</v>
      </c>
      <c r="I17" s="76">
        <v>100</v>
      </c>
      <c r="J17" s="76">
        <v>300</v>
      </c>
      <c r="K17" s="42">
        <v>4.2</v>
      </c>
      <c r="L17" s="44">
        <f t="shared" si="2"/>
        <v>1260</v>
      </c>
      <c r="M17" s="45">
        <f t="shared" si="3"/>
        <v>1410</v>
      </c>
      <c r="N17" s="82">
        <v>0</v>
      </c>
      <c r="O17" s="77">
        <v>0</v>
      </c>
      <c r="P17" s="3">
        <f t="shared" si="4"/>
        <v>0</v>
      </c>
      <c r="Q17" s="38">
        <f t="shared" si="5"/>
        <v>300</v>
      </c>
      <c r="R17" s="76">
        <v>200</v>
      </c>
      <c r="S17" s="76">
        <v>100</v>
      </c>
      <c r="T17" s="76">
        <v>200</v>
      </c>
      <c r="U17" s="42">
        <v>4.2</v>
      </c>
      <c r="V17" s="44">
        <f t="shared" si="6"/>
        <v>840</v>
      </c>
      <c r="W17" s="85">
        <f t="shared" si="7"/>
        <v>1140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450</v>
      </c>
      <c r="AB17" s="44">
        <f t="shared" si="12"/>
        <v>250</v>
      </c>
      <c r="AC17" s="44">
        <f t="shared" si="13"/>
        <v>200</v>
      </c>
      <c r="AD17" s="44">
        <f t="shared" si="14"/>
        <v>500</v>
      </c>
      <c r="AE17" s="44">
        <f t="shared" si="15"/>
        <v>2100</v>
      </c>
      <c r="AF17" s="44">
        <f t="shared" si="16"/>
        <v>2550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800</v>
      </c>
      <c r="H19" s="76">
        <v>650</v>
      </c>
      <c r="I19" s="76">
        <v>150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3200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800</v>
      </c>
      <c r="AB19" s="44">
        <f t="shared" si="12"/>
        <v>650</v>
      </c>
      <c r="AC19" s="44">
        <f t="shared" si="13"/>
        <v>150</v>
      </c>
      <c r="AD19" s="44">
        <f t="shared" si="14"/>
        <v>1000</v>
      </c>
      <c r="AE19" s="44">
        <f t="shared" si="15"/>
        <v>2400</v>
      </c>
      <c r="AF19" s="44">
        <f t="shared" si="16"/>
        <v>3200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650</v>
      </c>
      <c r="H20" s="76">
        <v>0</v>
      </c>
      <c r="I20" s="76">
        <v>650</v>
      </c>
      <c r="J20" s="76">
        <v>2000</v>
      </c>
      <c r="K20" s="41">
        <v>3.1</v>
      </c>
      <c r="L20" s="44">
        <f t="shared" si="2"/>
        <v>6200</v>
      </c>
      <c r="M20" s="45">
        <f t="shared" si="3"/>
        <v>6850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650</v>
      </c>
      <c r="AB20" s="44">
        <f t="shared" si="12"/>
        <v>0</v>
      </c>
      <c r="AC20" s="44">
        <f t="shared" si="13"/>
        <v>650</v>
      </c>
      <c r="AD20" s="44">
        <f t="shared" si="14"/>
        <v>2000</v>
      </c>
      <c r="AE20" s="44">
        <f t="shared" si="15"/>
        <v>6200</v>
      </c>
      <c r="AF20" s="44">
        <f t="shared" si="16"/>
        <v>6850</v>
      </c>
      <c r="AG20" s="107">
        <v>4470</v>
      </c>
      <c r="AH20" s="108">
        <f t="shared" si="17"/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100</v>
      </c>
      <c r="E23" s="77">
        <v>200</v>
      </c>
      <c r="F23" s="3">
        <f t="shared" si="0"/>
        <v>300</v>
      </c>
      <c r="G23" s="38">
        <f t="shared" si="1"/>
        <v>2050</v>
      </c>
      <c r="H23" s="76">
        <v>200</v>
      </c>
      <c r="I23" s="76">
        <v>1850</v>
      </c>
      <c r="J23" s="76">
        <v>3000</v>
      </c>
      <c r="K23" s="41">
        <v>2.9</v>
      </c>
      <c r="L23" s="44">
        <f t="shared" si="2"/>
        <v>8700</v>
      </c>
      <c r="M23" s="45">
        <f t="shared" si="3"/>
        <v>11050</v>
      </c>
      <c r="N23" s="82">
        <v>0</v>
      </c>
      <c r="O23" s="77">
        <v>0</v>
      </c>
      <c r="P23" s="3">
        <f t="shared" si="4"/>
        <v>0</v>
      </c>
      <c r="Q23" s="38">
        <f t="shared" si="5"/>
        <v>2200</v>
      </c>
      <c r="R23" s="76">
        <v>2000</v>
      </c>
      <c r="S23" s="76">
        <v>200</v>
      </c>
      <c r="T23" s="76">
        <v>800</v>
      </c>
      <c r="U23" s="41">
        <v>2.9</v>
      </c>
      <c r="V23" s="44">
        <f t="shared" si="6"/>
        <v>2320</v>
      </c>
      <c r="W23" s="85">
        <f t="shared" si="7"/>
        <v>4520</v>
      </c>
      <c r="X23" s="43">
        <f t="shared" si="8"/>
        <v>100</v>
      </c>
      <c r="Y23" s="44">
        <f t="shared" si="9"/>
        <v>200</v>
      </c>
      <c r="Z23" s="44">
        <f t="shared" si="10"/>
        <v>300</v>
      </c>
      <c r="AA23" s="44">
        <f t="shared" si="11"/>
        <v>4250</v>
      </c>
      <c r="AB23" s="44">
        <f t="shared" si="12"/>
        <v>2200</v>
      </c>
      <c r="AC23" s="44">
        <f t="shared" si="13"/>
        <v>2050</v>
      </c>
      <c r="AD23" s="44">
        <f t="shared" si="14"/>
        <v>3800</v>
      </c>
      <c r="AE23" s="44">
        <f t="shared" si="15"/>
        <v>11020</v>
      </c>
      <c r="AF23" s="44">
        <f t="shared" si="16"/>
        <v>15570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300</v>
      </c>
      <c r="K26" s="41">
        <v>2.5</v>
      </c>
      <c r="L26" s="44">
        <f t="shared" si="2"/>
        <v>750</v>
      </c>
      <c r="M26" s="45">
        <f t="shared" si="3"/>
        <v>750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300</v>
      </c>
      <c r="AE26" s="44">
        <f t="shared" si="15"/>
        <v>750</v>
      </c>
      <c r="AF26" s="44">
        <f t="shared" si="16"/>
        <v>750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500</v>
      </c>
      <c r="H28" s="76">
        <v>100</v>
      </c>
      <c r="I28" s="76">
        <v>400</v>
      </c>
      <c r="J28" s="76">
        <v>800</v>
      </c>
      <c r="K28" s="42">
        <v>4.0999999999999996</v>
      </c>
      <c r="L28" s="44">
        <f t="shared" si="2"/>
        <v>3280</v>
      </c>
      <c r="M28" s="45">
        <f t="shared" si="3"/>
        <v>3780</v>
      </c>
      <c r="N28" s="82">
        <v>0</v>
      </c>
      <c r="O28" s="77">
        <v>0</v>
      </c>
      <c r="P28" s="3">
        <f t="shared" si="4"/>
        <v>0</v>
      </c>
      <c r="Q28" s="38">
        <f t="shared" si="5"/>
        <v>750</v>
      </c>
      <c r="R28" s="76">
        <v>350</v>
      </c>
      <c r="S28" s="76">
        <v>400</v>
      </c>
      <c r="T28" s="76">
        <v>150</v>
      </c>
      <c r="U28" s="42">
        <v>4.0999999999999996</v>
      </c>
      <c r="V28" s="44">
        <f t="shared" si="6"/>
        <v>615</v>
      </c>
      <c r="W28" s="85">
        <f t="shared" si="7"/>
        <v>1365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1250</v>
      </c>
      <c r="AB28" s="44">
        <f t="shared" si="12"/>
        <v>450</v>
      </c>
      <c r="AC28" s="44">
        <f t="shared" si="13"/>
        <v>800</v>
      </c>
      <c r="AD28" s="44">
        <f t="shared" si="14"/>
        <v>950</v>
      </c>
      <c r="AE28" s="44">
        <f t="shared" si="15"/>
        <v>3895</v>
      </c>
      <c r="AF28" s="44">
        <f t="shared" si="16"/>
        <v>5145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2000</v>
      </c>
      <c r="H30" s="76">
        <v>500</v>
      </c>
      <c r="I30" s="76">
        <v>1500</v>
      </c>
      <c r="J30" s="76">
        <v>1200</v>
      </c>
      <c r="K30" s="42">
        <v>3.8</v>
      </c>
      <c r="L30" s="44">
        <f t="shared" si="2"/>
        <v>4560</v>
      </c>
      <c r="M30" s="45">
        <f t="shared" si="3"/>
        <v>6560</v>
      </c>
      <c r="N30" s="82">
        <v>0</v>
      </c>
      <c r="O30" s="77">
        <v>0</v>
      </c>
      <c r="P30" s="3">
        <f t="shared" si="4"/>
        <v>0</v>
      </c>
      <c r="Q30" s="38">
        <f t="shared" si="5"/>
        <v>1500</v>
      </c>
      <c r="R30" s="76">
        <v>1000</v>
      </c>
      <c r="S30" s="76">
        <v>500</v>
      </c>
      <c r="T30" s="76">
        <v>400</v>
      </c>
      <c r="U30" s="42">
        <v>3.8</v>
      </c>
      <c r="V30" s="44">
        <f t="shared" si="6"/>
        <v>1520</v>
      </c>
      <c r="W30" s="85">
        <f t="shared" si="7"/>
        <v>3020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3500</v>
      </c>
      <c r="AB30" s="44">
        <f t="shared" si="12"/>
        <v>1500</v>
      </c>
      <c r="AC30" s="44">
        <f t="shared" si="13"/>
        <v>2000</v>
      </c>
      <c r="AD30" s="44">
        <f t="shared" si="14"/>
        <v>1600</v>
      </c>
      <c r="AE30" s="44">
        <f t="shared" si="15"/>
        <v>6080</v>
      </c>
      <c r="AF30" s="44">
        <f t="shared" si="16"/>
        <v>9580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100</v>
      </c>
      <c r="O31" s="77">
        <v>1500</v>
      </c>
      <c r="P31" s="3">
        <f t="shared" si="4"/>
        <v>1600</v>
      </c>
      <c r="Q31" s="38">
        <f t="shared" si="5"/>
        <v>23424</v>
      </c>
      <c r="R31" s="76">
        <v>21374</v>
      </c>
      <c r="S31" s="94">
        <v>2050</v>
      </c>
      <c r="T31" s="94">
        <v>9800</v>
      </c>
      <c r="U31" s="41">
        <v>2.8</v>
      </c>
      <c r="V31" s="44">
        <f t="shared" si="6"/>
        <v>27440</v>
      </c>
      <c r="W31" s="85">
        <f t="shared" si="7"/>
        <v>52464</v>
      </c>
      <c r="X31" s="43">
        <f t="shared" si="8"/>
        <v>100</v>
      </c>
      <c r="Y31" s="44">
        <f t="shared" si="9"/>
        <v>1500</v>
      </c>
      <c r="Z31" s="44">
        <f t="shared" si="10"/>
        <v>1600</v>
      </c>
      <c r="AA31" s="44">
        <f t="shared" si="11"/>
        <v>23424</v>
      </c>
      <c r="AB31" s="44">
        <f t="shared" si="12"/>
        <v>21374</v>
      </c>
      <c r="AC31" s="44">
        <f t="shared" si="13"/>
        <v>2050</v>
      </c>
      <c r="AD31" s="44">
        <f t="shared" si="14"/>
        <v>9800</v>
      </c>
      <c r="AE31" s="44">
        <f t="shared" si="15"/>
        <v>27440</v>
      </c>
      <c r="AF31" s="44">
        <f t="shared" si="16"/>
        <v>52464</v>
      </c>
      <c r="AG31" s="107">
        <v>3200</v>
      </c>
      <c r="AH31" s="108">
        <f t="shared" si="17"/>
        <v>16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1614</v>
      </c>
      <c r="H35" s="76">
        <v>100</v>
      </c>
      <c r="I35" s="94">
        <v>1514</v>
      </c>
      <c r="J35" s="94">
        <v>3891</v>
      </c>
      <c r="K35" s="41">
        <v>2</v>
      </c>
      <c r="L35" s="44">
        <f t="shared" si="2"/>
        <v>7782</v>
      </c>
      <c r="M35" s="45">
        <f t="shared" si="3"/>
        <v>9396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1614</v>
      </c>
      <c r="AB35" s="44">
        <f t="shared" si="12"/>
        <v>100</v>
      </c>
      <c r="AC35" s="44">
        <f t="shared" si="13"/>
        <v>1514</v>
      </c>
      <c r="AD35" s="44">
        <f t="shared" si="14"/>
        <v>3891</v>
      </c>
      <c r="AE35" s="44">
        <f t="shared" si="15"/>
        <v>7782</v>
      </c>
      <c r="AF35" s="44">
        <f t="shared" si="16"/>
        <v>9396</v>
      </c>
      <c r="AG35" s="107">
        <v>3790</v>
      </c>
      <c r="AH35" s="108">
        <f t="shared" si="17"/>
        <v>2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1820</v>
      </c>
      <c r="R36" s="76">
        <v>1000</v>
      </c>
      <c r="S36" s="94">
        <v>820</v>
      </c>
      <c r="T36" s="94">
        <v>1341</v>
      </c>
      <c r="U36" s="41">
        <v>2</v>
      </c>
      <c r="V36" s="44">
        <f t="shared" si="6"/>
        <v>2682</v>
      </c>
      <c r="W36" s="85">
        <f t="shared" si="7"/>
        <v>4502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1820</v>
      </c>
      <c r="AB36" s="44">
        <f t="shared" si="12"/>
        <v>1000</v>
      </c>
      <c r="AC36" s="44">
        <f t="shared" si="13"/>
        <v>820</v>
      </c>
      <c r="AD36" s="44">
        <f t="shared" si="14"/>
        <v>1341</v>
      </c>
      <c r="AE36" s="44">
        <f t="shared" si="15"/>
        <v>2682</v>
      </c>
      <c r="AF36" s="44">
        <f t="shared" si="16"/>
        <v>4502</v>
      </c>
      <c r="AG36" s="107">
        <v>3790</v>
      </c>
      <c r="AH36" s="108">
        <f t="shared" si="17"/>
        <v>1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220</v>
      </c>
      <c r="E37" s="5">
        <v>3080</v>
      </c>
      <c r="F37" s="75">
        <f t="shared" si="0"/>
        <v>3300</v>
      </c>
      <c r="G37" s="38">
        <f t="shared" si="1"/>
        <v>18000</v>
      </c>
      <c r="H37" s="5">
        <v>16000</v>
      </c>
      <c r="I37" s="5">
        <v>2000</v>
      </c>
      <c r="J37" s="5">
        <v>12000</v>
      </c>
      <c r="K37" s="41">
        <v>2.7</v>
      </c>
      <c r="L37" s="44">
        <f t="shared" si="2"/>
        <v>32400</v>
      </c>
      <c r="M37" s="45">
        <f t="shared" si="3"/>
        <v>53700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220</v>
      </c>
      <c r="Y37" s="44">
        <f t="shared" si="9"/>
        <v>3080</v>
      </c>
      <c r="Z37" s="44">
        <f t="shared" si="10"/>
        <v>3300</v>
      </c>
      <c r="AA37" s="44">
        <f t="shared" si="11"/>
        <v>18000</v>
      </c>
      <c r="AB37" s="44">
        <f t="shared" si="12"/>
        <v>16000</v>
      </c>
      <c r="AC37" s="44">
        <f t="shared" si="13"/>
        <v>2000</v>
      </c>
      <c r="AD37" s="44">
        <f t="shared" si="14"/>
        <v>12000</v>
      </c>
      <c r="AE37" s="44">
        <f t="shared" si="15"/>
        <v>32400</v>
      </c>
      <c r="AF37" s="44">
        <f t="shared" si="16"/>
        <v>53700</v>
      </c>
      <c r="AG37" s="107">
        <v>4670</v>
      </c>
      <c r="AH37" s="108">
        <f t="shared" si="17"/>
        <v>11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200</v>
      </c>
      <c r="E42" s="77">
        <v>500</v>
      </c>
      <c r="F42" s="3">
        <f t="shared" si="0"/>
        <v>700</v>
      </c>
      <c r="G42" s="38">
        <f t="shared" si="1"/>
        <v>800</v>
      </c>
      <c r="H42" s="76">
        <v>100</v>
      </c>
      <c r="I42" s="76">
        <v>700</v>
      </c>
      <c r="J42" s="76">
        <v>2000</v>
      </c>
      <c r="K42" s="41">
        <v>3</v>
      </c>
      <c r="L42" s="44">
        <f t="shared" si="2"/>
        <v>6000</v>
      </c>
      <c r="M42" s="45">
        <f t="shared" si="3"/>
        <v>7500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200</v>
      </c>
      <c r="Y42" s="44">
        <f t="shared" si="9"/>
        <v>500</v>
      </c>
      <c r="Z42" s="44">
        <f t="shared" si="10"/>
        <v>700</v>
      </c>
      <c r="AA42" s="44">
        <f t="shared" si="11"/>
        <v>800</v>
      </c>
      <c r="AB42" s="44">
        <f t="shared" si="12"/>
        <v>100</v>
      </c>
      <c r="AC42" s="44">
        <f t="shared" si="13"/>
        <v>700</v>
      </c>
      <c r="AD42" s="44">
        <f t="shared" si="14"/>
        <v>2000</v>
      </c>
      <c r="AE42" s="44">
        <f t="shared" si="15"/>
        <v>6000</v>
      </c>
      <c r="AF42" s="44">
        <f t="shared" si="16"/>
        <v>7500</v>
      </c>
      <c r="AG42" s="107">
        <v>4900</v>
      </c>
      <c r="AH42" s="108">
        <f t="shared" si="17"/>
        <v>2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100</v>
      </c>
      <c r="O43" s="77">
        <v>100</v>
      </c>
      <c r="P43" s="3">
        <f t="shared" si="4"/>
        <v>200</v>
      </c>
      <c r="Q43" s="38">
        <f t="shared" si="5"/>
        <v>1000</v>
      </c>
      <c r="R43" s="76">
        <v>800</v>
      </c>
      <c r="S43" s="76">
        <v>200</v>
      </c>
      <c r="T43" s="76">
        <v>400</v>
      </c>
      <c r="U43" s="41">
        <v>3</v>
      </c>
      <c r="V43" s="44">
        <f t="shared" si="6"/>
        <v>1200</v>
      </c>
      <c r="W43" s="85">
        <f t="shared" si="7"/>
        <v>2400</v>
      </c>
      <c r="X43" s="43">
        <f t="shared" si="8"/>
        <v>100</v>
      </c>
      <c r="Y43" s="44">
        <f t="shared" si="9"/>
        <v>100</v>
      </c>
      <c r="Z43" s="44">
        <f t="shared" si="10"/>
        <v>200</v>
      </c>
      <c r="AA43" s="44">
        <f t="shared" si="11"/>
        <v>1000</v>
      </c>
      <c r="AB43" s="44">
        <f t="shared" si="12"/>
        <v>800</v>
      </c>
      <c r="AC43" s="44">
        <f t="shared" si="13"/>
        <v>200</v>
      </c>
      <c r="AD43" s="44">
        <f t="shared" si="14"/>
        <v>400</v>
      </c>
      <c r="AE43" s="44">
        <f t="shared" si="15"/>
        <v>1200</v>
      </c>
      <c r="AF43" s="44">
        <f t="shared" si="16"/>
        <v>2400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950</v>
      </c>
      <c r="H45" s="76">
        <v>100</v>
      </c>
      <c r="I45" s="76">
        <v>850</v>
      </c>
      <c r="J45" s="76">
        <v>1200</v>
      </c>
      <c r="K45" s="41">
        <v>2.5</v>
      </c>
      <c r="L45" s="44">
        <f t="shared" si="2"/>
        <v>3000</v>
      </c>
      <c r="M45" s="45">
        <f t="shared" si="3"/>
        <v>3950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950</v>
      </c>
      <c r="AB45" s="44">
        <f t="shared" si="12"/>
        <v>100</v>
      </c>
      <c r="AC45" s="44">
        <f t="shared" si="13"/>
        <v>850</v>
      </c>
      <c r="AD45" s="44">
        <f t="shared" si="14"/>
        <v>1200</v>
      </c>
      <c r="AE45" s="44">
        <f t="shared" si="15"/>
        <v>3000</v>
      </c>
      <c r="AF45" s="44">
        <f t="shared" si="16"/>
        <v>3950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4500</v>
      </c>
      <c r="H47" s="76">
        <v>3000</v>
      </c>
      <c r="I47" s="76">
        <v>1500</v>
      </c>
      <c r="J47" s="76">
        <v>2350</v>
      </c>
      <c r="K47" s="41">
        <v>2</v>
      </c>
      <c r="L47" s="44">
        <f t="shared" si="2"/>
        <v>4700</v>
      </c>
      <c r="M47" s="45">
        <f t="shared" si="3"/>
        <v>9200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350</v>
      </c>
      <c r="U47" s="41">
        <v>2</v>
      </c>
      <c r="V47" s="44">
        <f t="shared" si="6"/>
        <v>700</v>
      </c>
      <c r="W47" s="85">
        <f t="shared" si="7"/>
        <v>700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4500</v>
      </c>
      <c r="AB47" s="44">
        <f t="shared" si="12"/>
        <v>3000</v>
      </c>
      <c r="AC47" s="44">
        <f t="shared" si="13"/>
        <v>1500</v>
      </c>
      <c r="AD47" s="44">
        <f t="shared" si="14"/>
        <v>2700</v>
      </c>
      <c r="AE47" s="44">
        <f t="shared" si="15"/>
        <v>5400</v>
      </c>
      <c r="AF47" s="44">
        <f t="shared" si="16"/>
        <v>9900</v>
      </c>
      <c r="AG47" s="107">
        <v>4300</v>
      </c>
      <c r="AH47" s="108">
        <f t="shared" si="17"/>
        <v>2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700</v>
      </c>
      <c r="E48" s="77">
        <v>3620</v>
      </c>
      <c r="F48" s="3">
        <f t="shared" si="0"/>
        <v>4320</v>
      </c>
      <c r="G48" s="38">
        <f t="shared" si="1"/>
        <v>5500</v>
      </c>
      <c r="H48" s="76">
        <v>4000</v>
      </c>
      <c r="I48" s="76">
        <v>1500</v>
      </c>
      <c r="J48" s="76">
        <v>5100</v>
      </c>
      <c r="K48" s="41">
        <v>2</v>
      </c>
      <c r="L48" s="44">
        <f t="shared" si="2"/>
        <v>10200</v>
      </c>
      <c r="M48" s="45">
        <f t="shared" si="3"/>
        <v>20020</v>
      </c>
      <c r="N48" s="82">
        <v>300</v>
      </c>
      <c r="O48" s="77">
        <v>1700</v>
      </c>
      <c r="P48" s="3">
        <f t="shared" si="4"/>
        <v>2000</v>
      </c>
      <c r="Q48" s="38">
        <f t="shared" si="5"/>
        <v>3300</v>
      </c>
      <c r="R48" s="76">
        <v>2500</v>
      </c>
      <c r="S48" s="76">
        <v>800</v>
      </c>
      <c r="T48" s="76">
        <v>2100</v>
      </c>
      <c r="U48" s="41">
        <v>2</v>
      </c>
      <c r="V48" s="44">
        <f t="shared" si="6"/>
        <v>4200</v>
      </c>
      <c r="W48" s="85">
        <f t="shared" si="7"/>
        <v>9500</v>
      </c>
      <c r="X48" s="43">
        <f t="shared" si="8"/>
        <v>1000</v>
      </c>
      <c r="Y48" s="44">
        <f t="shared" si="9"/>
        <v>5320</v>
      </c>
      <c r="Z48" s="44">
        <f t="shared" si="10"/>
        <v>6320</v>
      </c>
      <c r="AA48" s="44">
        <f t="shared" si="11"/>
        <v>8800</v>
      </c>
      <c r="AB48" s="44">
        <f t="shared" si="12"/>
        <v>6500</v>
      </c>
      <c r="AC48" s="44">
        <f t="shared" si="13"/>
        <v>2300</v>
      </c>
      <c r="AD48" s="44">
        <f t="shared" si="14"/>
        <v>7200</v>
      </c>
      <c r="AE48" s="44">
        <f t="shared" si="15"/>
        <v>14400</v>
      </c>
      <c r="AF48" s="44">
        <f t="shared" si="16"/>
        <v>29520</v>
      </c>
      <c r="AG48" s="107">
        <v>4300</v>
      </c>
      <c r="AH48" s="108">
        <f t="shared" si="17"/>
        <v>7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1320</v>
      </c>
      <c r="E51" s="91">
        <f t="shared" si="18"/>
        <v>10400</v>
      </c>
      <c r="F51" s="91">
        <f t="shared" si="18"/>
        <v>11720</v>
      </c>
      <c r="G51" s="91">
        <f t="shared" si="18"/>
        <v>54204</v>
      </c>
      <c r="H51" s="91">
        <f t="shared" si="18"/>
        <v>39490</v>
      </c>
      <c r="I51" s="91">
        <f t="shared" si="18"/>
        <v>14714</v>
      </c>
      <c r="J51" s="91">
        <f t="shared" si="18"/>
        <v>47641</v>
      </c>
      <c r="K51" s="49">
        <f>ROUND(L51/J51,0)</f>
        <v>3</v>
      </c>
      <c r="L51" s="91">
        <f t="shared" ref="L51:Q51" si="19">SUM(L10:L50)</f>
        <v>128112</v>
      </c>
      <c r="M51" s="91">
        <f t="shared" si="19"/>
        <v>194036</v>
      </c>
      <c r="N51" s="91">
        <f t="shared" si="19"/>
        <v>500</v>
      </c>
      <c r="O51" s="91">
        <f t="shared" si="19"/>
        <v>4500</v>
      </c>
      <c r="P51" s="91">
        <f t="shared" si="19"/>
        <v>5000</v>
      </c>
      <c r="Q51" s="91">
        <f t="shared" si="19"/>
        <v>40444</v>
      </c>
      <c r="R51" s="91">
        <f t="shared" ref="R51" si="20">SUM(R10:R50)</f>
        <v>34824</v>
      </c>
      <c r="S51" s="91">
        <f t="shared" ref="S51:AH51" si="21">SUM(S10:S50)</f>
        <v>5620</v>
      </c>
      <c r="T51" s="91">
        <f t="shared" si="21"/>
        <v>18541</v>
      </c>
      <c r="U51" s="49">
        <f t="shared" si="21"/>
        <v>102.6</v>
      </c>
      <c r="V51" s="91">
        <f t="shared" si="21"/>
        <v>49667</v>
      </c>
      <c r="W51" s="91">
        <f t="shared" si="21"/>
        <v>95111</v>
      </c>
      <c r="X51" s="91">
        <f t="shared" si="21"/>
        <v>1820</v>
      </c>
      <c r="Y51" s="91">
        <f t="shared" si="21"/>
        <v>14900</v>
      </c>
      <c r="Z51" s="91">
        <f t="shared" si="21"/>
        <v>16720</v>
      </c>
      <c r="AA51" s="91">
        <f t="shared" si="21"/>
        <v>94648</v>
      </c>
      <c r="AB51" s="91">
        <f t="shared" si="21"/>
        <v>74314</v>
      </c>
      <c r="AC51" s="91">
        <f t="shared" si="21"/>
        <v>20334</v>
      </c>
      <c r="AD51" s="91">
        <f t="shared" si="21"/>
        <v>66182</v>
      </c>
      <c r="AE51" s="91">
        <f t="shared" si="21"/>
        <v>177779</v>
      </c>
      <c r="AF51" s="91">
        <f t="shared" si="21"/>
        <v>289147</v>
      </c>
      <c r="AG51" s="91">
        <f t="shared" si="21"/>
        <v>155134</v>
      </c>
      <c r="AH51" s="91">
        <f t="shared" si="21"/>
        <v>67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5000</v>
      </c>
      <c r="H10" s="76">
        <v>4200</v>
      </c>
      <c r="I10" s="76">
        <v>800</v>
      </c>
      <c r="J10" s="76">
        <v>4300</v>
      </c>
      <c r="K10" s="37">
        <v>3.8</v>
      </c>
      <c r="L10" s="38">
        <f t="shared" ref="L10:L50" si="2">ROUND(J10*K10,0)</f>
        <v>16340</v>
      </c>
      <c r="M10" s="39">
        <f t="shared" ref="M10:M50" si="3">F10+G10+L10</f>
        <v>21340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650</v>
      </c>
      <c r="R10" s="76">
        <v>600</v>
      </c>
      <c r="S10" s="76">
        <v>50</v>
      </c>
      <c r="T10" s="76">
        <v>500</v>
      </c>
      <c r="U10" s="37">
        <v>3.8</v>
      </c>
      <c r="V10" s="38">
        <f t="shared" ref="V10:V50" si="6">ROUND(T10*U10,0)</f>
        <v>1900</v>
      </c>
      <c r="W10" s="69">
        <f t="shared" ref="W10:W50" si="7">P10+Q10+V10</f>
        <v>2550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5650</v>
      </c>
      <c r="AB10" s="38">
        <f t="shared" ref="AB10:AB50" si="12">H10+R10</f>
        <v>4800</v>
      </c>
      <c r="AC10" s="38">
        <f t="shared" ref="AC10:AC50" si="13">I10+S10</f>
        <v>850</v>
      </c>
      <c r="AD10" s="38">
        <f t="shared" ref="AD10:AD50" si="14">J10+T10</f>
        <v>4800</v>
      </c>
      <c r="AE10" s="38">
        <f t="shared" ref="AE10:AE50" si="15">L10+V10</f>
        <v>18240</v>
      </c>
      <c r="AF10" s="38">
        <f t="shared" ref="AF10:AF50" si="16">M10+W10</f>
        <v>23890</v>
      </c>
      <c r="AG10" s="105">
        <v>5282</v>
      </c>
      <c r="AH10">
        <f t="shared" ref="AH10:AH50" si="17">IFERROR(ROUND(AF10/AG10,0),"")</f>
        <v>5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100</v>
      </c>
      <c r="E12" s="77">
        <v>3000</v>
      </c>
      <c r="F12" s="3">
        <f t="shared" si="0"/>
        <v>3100</v>
      </c>
      <c r="G12" s="38">
        <f t="shared" si="1"/>
        <v>6000</v>
      </c>
      <c r="H12" s="76">
        <v>5000</v>
      </c>
      <c r="I12" s="76">
        <v>1000</v>
      </c>
      <c r="J12" s="76">
        <v>7500</v>
      </c>
      <c r="K12" s="41">
        <v>2.5</v>
      </c>
      <c r="L12" s="44">
        <f t="shared" si="2"/>
        <v>18750</v>
      </c>
      <c r="M12" s="45">
        <f t="shared" si="3"/>
        <v>27850</v>
      </c>
      <c r="N12" s="82">
        <v>0</v>
      </c>
      <c r="O12" s="77">
        <v>1200</v>
      </c>
      <c r="P12" s="3">
        <f t="shared" si="4"/>
        <v>1200</v>
      </c>
      <c r="Q12" s="38">
        <f t="shared" si="5"/>
        <v>3500</v>
      </c>
      <c r="R12" s="76">
        <v>3000</v>
      </c>
      <c r="S12" s="76">
        <v>500</v>
      </c>
      <c r="T12" s="76">
        <v>2500</v>
      </c>
      <c r="U12" s="41">
        <v>2.5</v>
      </c>
      <c r="V12" s="44">
        <f t="shared" si="6"/>
        <v>6250</v>
      </c>
      <c r="W12" s="85">
        <f t="shared" si="7"/>
        <v>10950</v>
      </c>
      <c r="X12" s="43">
        <f t="shared" si="8"/>
        <v>100</v>
      </c>
      <c r="Y12" s="44">
        <f t="shared" si="9"/>
        <v>4200</v>
      </c>
      <c r="Z12" s="44">
        <f t="shared" si="10"/>
        <v>4300</v>
      </c>
      <c r="AA12" s="44">
        <f t="shared" si="11"/>
        <v>9500</v>
      </c>
      <c r="AB12" s="44">
        <f t="shared" si="12"/>
        <v>8000</v>
      </c>
      <c r="AC12" s="44">
        <f t="shared" si="13"/>
        <v>1500</v>
      </c>
      <c r="AD12" s="44">
        <f t="shared" si="14"/>
        <v>10000</v>
      </c>
      <c r="AE12" s="44">
        <f t="shared" si="15"/>
        <v>25000</v>
      </c>
      <c r="AF12" s="44">
        <f t="shared" si="16"/>
        <v>38800</v>
      </c>
      <c r="AG12" s="107">
        <v>4670</v>
      </c>
      <c r="AH12">
        <f t="shared" si="17"/>
        <v>8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100</v>
      </c>
      <c r="H16" s="76">
        <v>0</v>
      </c>
      <c r="I16" s="76">
        <v>100</v>
      </c>
      <c r="J16" s="76">
        <v>200</v>
      </c>
      <c r="K16" s="41">
        <v>2.7</v>
      </c>
      <c r="L16" s="44">
        <f t="shared" si="2"/>
        <v>540</v>
      </c>
      <c r="M16" s="45">
        <f t="shared" si="3"/>
        <v>640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100</v>
      </c>
      <c r="AB16" s="44">
        <f t="shared" si="12"/>
        <v>0</v>
      </c>
      <c r="AC16" s="44">
        <f t="shared" si="13"/>
        <v>100</v>
      </c>
      <c r="AD16" s="44">
        <f t="shared" si="14"/>
        <v>200</v>
      </c>
      <c r="AE16" s="44">
        <f t="shared" si="15"/>
        <v>540</v>
      </c>
      <c r="AF16" s="44">
        <f t="shared" si="16"/>
        <v>640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150</v>
      </c>
      <c r="H17" s="76">
        <v>50</v>
      </c>
      <c r="I17" s="76">
        <v>100</v>
      </c>
      <c r="J17" s="76">
        <v>300</v>
      </c>
      <c r="K17" s="42">
        <v>4.2</v>
      </c>
      <c r="L17" s="44">
        <f t="shared" si="2"/>
        <v>1260</v>
      </c>
      <c r="M17" s="45">
        <f t="shared" si="3"/>
        <v>1410</v>
      </c>
      <c r="N17" s="82">
        <v>0</v>
      </c>
      <c r="O17" s="77">
        <v>0</v>
      </c>
      <c r="P17" s="3">
        <f t="shared" si="4"/>
        <v>0</v>
      </c>
      <c r="Q17" s="38">
        <f t="shared" si="5"/>
        <v>300</v>
      </c>
      <c r="R17" s="76">
        <v>200</v>
      </c>
      <c r="S17" s="76">
        <v>100</v>
      </c>
      <c r="T17" s="76">
        <v>200</v>
      </c>
      <c r="U17" s="42">
        <v>4.2</v>
      </c>
      <c r="V17" s="44">
        <f t="shared" si="6"/>
        <v>840</v>
      </c>
      <c r="W17" s="85">
        <f t="shared" si="7"/>
        <v>1140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450</v>
      </c>
      <c r="AB17" s="44">
        <f t="shared" si="12"/>
        <v>250</v>
      </c>
      <c r="AC17" s="44">
        <f t="shared" si="13"/>
        <v>200</v>
      </c>
      <c r="AD17" s="44">
        <f t="shared" si="14"/>
        <v>500</v>
      </c>
      <c r="AE17" s="44">
        <f t="shared" si="15"/>
        <v>2100</v>
      </c>
      <c r="AF17" s="44">
        <f t="shared" si="16"/>
        <v>2550</v>
      </c>
      <c r="AG17" s="107">
        <v>5000</v>
      </c>
      <c r="AH17">
        <f t="shared" si="17"/>
        <v>1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800</v>
      </c>
      <c r="H19" s="76">
        <v>650</v>
      </c>
      <c r="I19" s="76">
        <v>150</v>
      </c>
      <c r="J19" s="76">
        <v>1000</v>
      </c>
      <c r="K19" s="41">
        <v>2.4</v>
      </c>
      <c r="L19" s="44">
        <f t="shared" si="2"/>
        <v>2400</v>
      </c>
      <c r="M19" s="45">
        <f t="shared" si="3"/>
        <v>3200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800</v>
      </c>
      <c r="AB19" s="44">
        <f t="shared" si="12"/>
        <v>650</v>
      </c>
      <c r="AC19" s="44">
        <f t="shared" si="13"/>
        <v>150</v>
      </c>
      <c r="AD19" s="44">
        <f t="shared" si="14"/>
        <v>1000</v>
      </c>
      <c r="AE19" s="44">
        <f t="shared" si="15"/>
        <v>2400</v>
      </c>
      <c r="AF19" s="44">
        <f t="shared" si="16"/>
        <v>3200</v>
      </c>
      <c r="AG19" s="107">
        <v>3439</v>
      </c>
      <c r="AH19">
        <f t="shared" si="17"/>
        <v>1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600</v>
      </c>
      <c r="H20" s="76">
        <v>0</v>
      </c>
      <c r="I20" s="76">
        <v>600</v>
      </c>
      <c r="J20" s="76">
        <v>2000</v>
      </c>
      <c r="K20" s="41">
        <v>3.1</v>
      </c>
      <c r="L20" s="44">
        <f t="shared" si="2"/>
        <v>6200</v>
      </c>
      <c r="M20" s="45">
        <f t="shared" si="3"/>
        <v>6800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600</v>
      </c>
      <c r="AB20" s="44">
        <f t="shared" si="12"/>
        <v>0</v>
      </c>
      <c r="AC20" s="44">
        <f t="shared" si="13"/>
        <v>600</v>
      </c>
      <c r="AD20" s="44">
        <f t="shared" si="14"/>
        <v>2000</v>
      </c>
      <c r="AE20" s="44">
        <f t="shared" si="15"/>
        <v>6200</v>
      </c>
      <c r="AF20" s="44">
        <f t="shared" si="16"/>
        <v>6800</v>
      </c>
      <c r="AG20" s="107">
        <v>4470</v>
      </c>
      <c r="AH20">
        <f t="shared" si="17"/>
        <v>2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100</v>
      </c>
      <c r="E23" s="77">
        <v>200</v>
      </c>
      <c r="F23" s="3">
        <f t="shared" si="0"/>
        <v>300</v>
      </c>
      <c r="G23" s="38">
        <f t="shared" si="1"/>
        <v>2000</v>
      </c>
      <c r="H23" s="76">
        <v>200</v>
      </c>
      <c r="I23" s="76">
        <v>1800</v>
      </c>
      <c r="J23" s="76">
        <v>3000</v>
      </c>
      <c r="K23" s="41">
        <v>2.9</v>
      </c>
      <c r="L23" s="44">
        <f t="shared" si="2"/>
        <v>8700</v>
      </c>
      <c r="M23" s="45">
        <f t="shared" si="3"/>
        <v>11000</v>
      </c>
      <c r="N23" s="82">
        <v>0</v>
      </c>
      <c r="O23" s="77">
        <v>0</v>
      </c>
      <c r="P23" s="3">
        <f t="shared" si="4"/>
        <v>0</v>
      </c>
      <c r="Q23" s="38">
        <f t="shared" si="5"/>
        <v>2200</v>
      </c>
      <c r="R23" s="76">
        <v>2000</v>
      </c>
      <c r="S23" s="76">
        <v>200</v>
      </c>
      <c r="T23" s="76">
        <v>800</v>
      </c>
      <c r="U23" s="41">
        <v>2.9</v>
      </c>
      <c r="V23" s="44">
        <f t="shared" si="6"/>
        <v>2320</v>
      </c>
      <c r="W23" s="85">
        <f t="shared" si="7"/>
        <v>4520</v>
      </c>
      <c r="X23" s="43">
        <f t="shared" si="8"/>
        <v>100</v>
      </c>
      <c r="Y23" s="44">
        <f t="shared" si="9"/>
        <v>200</v>
      </c>
      <c r="Z23" s="44">
        <f t="shared" si="10"/>
        <v>300</v>
      </c>
      <c r="AA23" s="44">
        <f t="shared" si="11"/>
        <v>4200</v>
      </c>
      <c r="AB23" s="44">
        <f t="shared" si="12"/>
        <v>2200</v>
      </c>
      <c r="AC23" s="44">
        <f t="shared" si="13"/>
        <v>2000</v>
      </c>
      <c r="AD23" s="44">
        <f t="shared" si="14"/>
        <v>3800</v>
      </c>
      <c r="AE23" s="44">
        <f t="shared" si="15"/>
        <v>11020</v>
      </c>
      <c r="AF23" s="44">
        <f t="shared" si="16"/>
        <v>15520</v>
      </c>
      <c r="AG23" s="107">
        <v>4600</v>
      </c>
      <c r="AH23">
        <f t="shared" si="17"/>
        <v>3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300</v>
      </c>
      <c r="K26" s="41">
        <v>2.5</v>
      </c>
      <c r="L26" s="44">
        <f t="shared" si="2"/>
        <v>750</v>
      </c>
      <c r="M26" s="45">
        <f t="shared" si="3"/>
        <v>750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300</v>
      </c>
      <c r="AE26" s="44">
        <f t="shared" si="15"/>
        <v>750</v>
      </c>
      <c r="AF26" s="44">
        <f t="shared" si="16"/>
        <v>750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500</v>
      </c>
      <c r="H28" s="76">
        <v>100</v>
      </c>
      <c r="I28" s="76">
        <v>400</v>
      </c>
      <c r="J28" s="76">
        <v>800</v>
      </c>
      <c r="K28" s="42">
        <v>4.0999999999999996</v>
      </c>
      <c r="L28" s="44">
        <f t="shared" si="2"/>
        <v>3280</v>
      </c>
      <c r="M28" s="45">
        <f t="shared" si="3"/>
        <v>3780</v>
      </c>
      <c r="N28" s="82">
        <v>0</v>
      </c>
      <c r="O28" s="77">
        <v>0</v>
      </c>
      <c r="P28" s="3">
        <f t="shared" si="4"/>
        <v>0</v>
      </c>
      <c r="Q28" s="38">
        <f t="shared" si="5"/>
        <v>750</v>
      </c>
      <c r="R28" s="76">
        <v>350</v>
      </c>
      <c r="S28" s="76">
        <v>400</v>
      </c>
      <c r="T28" s="76">
        <v>150</v>
      </c>
      <c r="U28" s="42">
        <v>4.0999999999999996</v>
      </c>
      <c r="V28" s="44">
        <f t="shared" si="6"/>
        <v>615</v>
      </c>
      <c r="W28" s="85">
        <f t="shared" si="7"/>
        <v>1365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1250</v>
      </c>
      <c r="AB28" s="44">
        <f t="shared" si="12"/>
        <v>450</v>
      </c>
      <c r="AC28" s="44">
        <f t="shared" si="13"/>
        <v>800</v>
      </c>
      <c r="AD28" s="44">
        <f t="shared" si="14"/>
        <v>950</v>
      </c>
      <c r="AE28" s="44">
        <f t="shared" si="15"/>
        <v>3895</v>
      </c>
      <c r="AF28" s="44">
        <f t="shared" si="16"/>
        <v>5145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2000</v>
      </c>
      <c r="H30" s="76">
        <v>500</v>
      </c>
      <c r="I30" s="76">
        <v>1500</v>
      </c>
      <c r="J30" s="76">
        <v>1200</v>
      </c>
      <c r="K30" s="42">
        <v>3.8</v>
      </c>
      <c r="L30" s="44">
        <f t="shared" si="2"/>
        <v>4560</v>
      </c>
      <c r="M30" s="45">
        <f t="shared" si="3"/>
        <v>6560</v>
      </c>
      <c r="N30" s="82">
        <v>0</v>
      </c>
      <c r="O30" s="77">
        <v>0</v>
      </c>
      <c r="P30" s="3">
        <f t="shared" si="4"/>
        <v>0</v>
      </c>
      <c r="Q30" s="38">
        <f t="shared" si="5"/>
        <v>1500</v>
      </c>
      <c r="R30" s="76">
        <v>1000</v>
      </c>
      <c r="S30" s="76">
        <v>500</v>
      </c>
      <c r="T30" s="76">
        <v>400</v>
      </c>
      <c r="U30" s="42">
        <v>3.8</v>
      </c>
      <c r="V30" s="44">
        <f t="shared" si="6"/>
        <v>1520</v>
      </c>
      <c r="W30" s="85">
        <f t="shared" si="7"/>
        <v>3020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3500</v>
      </c>
      <c r="AB30" s="44">
        <f t="shared" si="12"/>
        <v>1500</v>
      </c>
      <c r="AC30" s="44">
        <f t="shared" si="13"/>
        <v>2000</v>
      </c>
      <c r="AD30" s="44">
        <f t="shared" si="14"/>
        <v>1600</v>
      </c>
      <c r="AE30" s="44">
        <f t="shared" si="15"/>
        <v>6080</v>
      </c>
      <c r="AF30" s="44">
        <f t="shared" si="16"/>
        <v>9580</v>
      </c>
      <c r="AG30" s="107">
        <v>4870</v>
      </c>
      <c r="AH30">
        <f t="shared" si="17"/>
        <v>2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100</v>
      </c>
      <c r="O31" s="77">
        <v>1500</v>
      </c>
      <c r="P31" s="3">
        <f t="shared" si="4"/>
        <v>1600</v>
      </c>
      <c r="Q31" s="38">
        <f t="shared" si="5"/>
        <v>17168</v>
      </c>
      <c r="R31" s="76">
        <v>15168</v>
      </c>
      <c r="S31" s="94">
        <v>2000</v>
      </c>
      <c r="T31" s="94">
        <v>9500</v>
      </c>
      <c r="U31" s="41">
        <v>2.8</v>
      </c>
      <c r="V31" s="44">
        <f t="shared" si="6"/>
        <v>26600</v>
      </c>
      <c r="W31" s="85">
        <f t="shared" si="7"/>
        <v>45368</v>
      </c>
      <c r="X31" s="43">
        <f t="shared" si="8"/>
        <v>100</v>
      </c>
      <c r="Y31" s="44">
        <f t="shared" si="9"/>
        <v>1500</v>
      </c>
      <c r="Z31" s="44">
        <f t="shared" si="10"/>
        <v>1600</v>
      </c>
      <c r="AA31" s="44">
        <f t="shared" si="11"/>
        <v>17168</v>
      </c>
      <c r="AB31" s="44">
        <f t="shared" si="12"/>
        <v>15168</v>
      </c>
      <c r="AC31" s="44">
        <f t="shared" si="13"/>
        <v>2000</v>
      </c>
      <c r="AD31" s="44">
        <f t="shared" si="14"/>
        <v>9500</v>
      </c>
      <c r="AE31" s="44">
        <f t="shared" si="15"/>
        <v>26600</v>
      </c>
      <c r="AF31" s="44">
        <f t="shared" si="16"/>
        <v>45368</v>
      </c>
      <c r="AG31" s="107">
        <v>3200</v>
      </c>
      <c r="AH31">
        <f t="shared" si="17"/>
        <v>14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1614</v>
      </c>
      <c r="H35" s="76">
        <v>100</v>
      </c>
      <c r="I35" s="94">
        <v>1514</v>
      </c>
      <c r="J35" s="94">
        <v>3891</v>
      </c>
      <c r="K35" s="41">
        <v>2</v>
      </c>
      <c r="L35" s="44">
        <f t="shared" si="2"/>
        <v>7782</v>
      </c>
      <c r="M35" s="45">
        <f t="shared" si="3"/>
        <v>9396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1614</v>
      </c>
      <c r="AB35" s="44">
        <f t="shared" si="12"/>
        <v>100</v>
      </c>
      <c r="AC35" s="44">
        <f t="shared" si="13"/>
        <v>1514</v>
      </c>
      <c r="AD35" s="44">
        <f t="shared" si="14"/>
        <v>3891</v>
      </c>
      <c r="AE35" s="44">
        <f t="shared" si="15"/>
        <v>7782</v>
      </c>
      <c r="AF35" s="44">
        <f t="shared" si="16"/>
        <v>9396</v>
      </c>
      <c r="AG35" s="107">
        <v>3790</v>
      </c>
      <c r="AH35">
        <f t="shared" si="17"/>
        <v>2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1820</v>
      </c>
      <c r="R36" s="76">
        <v>1000</v>
      </c>
      <c r="S36" s="94">
        <v>820</v>
      </c>
      <c r="T36" s="94">
        <v>1341</v>
      </c>
      <c r="U36" s="41">
        <v>2</v>
      </c>
      <c r="V36" s="44">
        <f t="shared" si="6"/>
        <v>2682</v>
      </c>
      <c r="W36" s="85">
        <f t="shared" si="7"/>
        <v>4502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1820</v>
      </c>
      <c r="AB36" s="44">
        <f t="shared" si="12"/>
        <v>1000</v>
      </c>
      <c r="AC36" s="44">
        <f t="shared" si="13"/>
        <v>820</v>
      </c>
      <c r="AD36" s="44">
        <f t="shared" si="14"/>
        <v>1341</v>
      </c>
      <c r="AE36" s="44">
        <f t="shared" si="15"/>
        <v>2682</v>
      </c>
      <c r="AF36" s="44">
        <f t="shared" si="16"/>
        <v>4502</v>
      </c>
      <c r="AG36" s="107">
        <v>3790</v>
      </c>
      <c r="AH36">
        <f t="shared" si="17"/>
        <v>1</v>
      </c>
    </row>
    <row r="37" spans="1:34">
      <c r="A37" s="100">
        <v>28</v>
      </c>
      <c r="B37" s="102">
        <v>97</v>
      </c>
      <c r="C37" s="117" t="s">
        <v>94</v>
      </c>
      <c r="D37" s="83">
        <v>100</v>
      </c>
      <c r="E37" s="5">
        <v>3080</v>
      </c>
      <c r="F37" s="75">
        <f t="shared" si="0"/>
        <v>3180</v>
      </c>
      <c r="G37" s="38">
        <f t="shared" si="1"/>
        <v>8400</v>
      </c>
      <c r="H37" s="5">
        <v>8000</v>
      </c>
      <c r="I37" s="5">
        <v>400</v>
      </c>
      <c r="J37" s="5">
        <v>10900</v>
      </c>
      <c r="K37" s="41">
        <v>2.7</v>
      </c>
      <c r="L37" s="44">
        <f t="shared" si="2"/>
        <v>29430</v>
      </c>
      <c r="M37" s="45">
        <f t="shared" si="3"/>
        <v>41010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100</v>
      </c>
      <c r="Y37" s="44">
        <f t="shared" si="9"/>
        <v>3080</v>
      </c>
      <c r="Z37" s="44">
        <f t="shared" si="10"/>
        <v>3180</v>
      </c>
      <c r="AA37" s="44">
        <f t="shared" si="11"/>
        <v>8400</v>
      </c>
      <c r="AB37" s="44">
        <f t="shared" si="12"/>
        <v>8000</v>
      </c>
      <c r="AC37" s="44">
        <f t="shared" si="13"/>
        <v>400</v>
      </c>
      <c r="AD37" s="44">
        <f t="shared" si="14"/>
        <v>10900</v>
      </c>
      <c r="AE37" s="44">
        <f t="shared" si="15"/>
        <v>29430</v>
      </c>
      <c r="AF37" s="44">
        <f t="shared" si="16"/>
        <v>41010</v>
      </c>
      <c r="AG37" s="107">
        <v>4670</v>
      </c>
      <c r="AH37">
        <f t="shared" si="17"/>
        <v>9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200</v>
      </c>
      <c r="E42" s="77">
        <v>500</v>
      </c>
      <c r="F42" s="3">
        <f t="shared" si="0"/>
        <v>700</v>
      </c>
      <c r="G42" s="38">
        <f t="shared" si="1"/>
        <v>800</v>
      </c>
      <c r="H42" s="76">
        <v>100</v>
      </c>
      <c r="I42" s="76">
        <v>700</v>
      </c>
      <c r="J42" s="76">
        <v>2000</v>
      </c>
      <c r="K42" s="41">
        <v>3</v>
      </c>
      <c r="L42" s="44">
        <f t="shared" si="2"/>
        <v>6000</v>
      </c>
      <c r="M42" s="45">
        <f t="shared" si="3"/>
        <v>7500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200</v>
      </c>
      <c r="Y42" s="44">
        <f t="shared" si="9"/>
        <v>500</v>
      </c>
      <c r="Z42" s="44">
        <f t="shared" si="10"/>
        <v>700</v>
      </c>
      <c r="AA42" s="44">
        <f t="shared" si="11"/>
        <v>800</v>
      </c>
      <c r="AB42" s="44">
        <f t="shared" si="12"/>
        <v>100</v>
      </c>
      <c r="AC42" s="44">
        <f t="shared" si="13"/>
        <v>700</v>
      </c>
      <c r="AD42" s="44">
        <f t="shared" si="14"/>
        <v>2000</v>
      </c>
      <c r="AE42" s="44">
        <f t="shared" si="15"/>
        <v>6000</v>
      </c>
      <c r="AF42" s="44">
        <f t="shared" si="16"/>
        <v>7500</v>
      </c>
      <c r="AG42" s="107">
        <v>4900</v>
      </c>
      <c r="AH42">
        <f t="shared" si="17"/>
        <v>2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100</v>
      </c>
      <c r="O43" s="77">
        <v>100</v>
      </c>
      <c r="P43" s="3">
        <f t="shared" si="4"/>
        <v>200</v>
      </c>
      <c r="Q43" s="38">
        <f t="shared" si="5"/>
        <v>1000</v>
      </c>
      <c r="R43" s="76">
        <v>800</v>
      </c>
      <c r="S43" s="76">
        <v>200</v>
      </c>
      <c r="T43" s="76">
        <v>400</v>
      </c>
      <c r="U43" s="41">
        <v>3</v>
      </c>
      <c r="V43" s="44">
        <f t="shared" si="6"/>
        <v>1200</v>
      </c>
      <c r="W43" s="85">
        <f t="shared" si="7"/>
        <v>2400</v>
      </c>
      <c r="X43" s="43">
        <f t="shared" si="8"/>
        <v>100</v>
      </c>
      <c r="Y43" s="44">
        <f t="shared" si="9"/>
        <v>100</v>
      </c>
      <c r="Z43" s="44">
        <f t="shared" si="10"/>
        <v>200</v>
      </c>
      <c r="AA43" s="44">
        <f t="shared" si="11"/>
        <v>1000</v>
      </c>
      <c r="AB43" s="44">
        <f t="shared" si="12"/>
        <v>800</v>
      </c>
      <c r="AC43" s="44">
        <f t="shared" si="13"/>
        <v>200</v>
      </c>
      <c r="AD43" s="44">
        <f t="shared" si="14"/>
        <v>400</v>
      </c>
      <c r="AE43" s="44">
        <f t="shared" si="15"/>
        <v>1200</v>
      </c>
      <c r="AF43" s="44">
        <f t="shared" si="16"/>
        <v>2400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900</v>
      </c>
      <c r="H45" s="76">
        <v>100</v>
      </c>
      <c r="I45" s="76">
        <v>800</v>
      </c>
      <c r="J45" s="76">
        <v>1200</v>
      </c>
      <c r="K45" s="41">
        <v>2.5</v>
      </c>
      <c r="L45" s="44">
        <f t="shared" si="2"/>
        <v>3000</v>
      </c>
      <c r="M45" s="45">
        <f t="shared" si="3"/>
        <v>3900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900</v>
      </c>
      <c r="AB45" s="44">
        <f t="shared" si="12"/>
        <v>100</v>
      </c>
      <c r="AC45" s="44">
        <f t="shared" si="13"/>
        <v>800</v>
      </c>
      <c r="AD45" s="44">
        <f t="shared" si="14"/>
        <v>1200</v>
      </c>
      <c r="AE45" s="44">
        <f t="shared" si="15"/>
        <v>3000</v>
      </c>
      <c r="AF45" s="44">
        <f t="shared" si="16"/>
        <v>3900</v>
      </c>
      <c r="AG45" s="107">
        <v>3869</v>
      </c>
      <c r="AH45">
        <f t="shared" si="17"/>
        <v>1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4300</v>
      </c>
      <c r="H47" s="76">
        <v>3000</v>
      </c>
      <c r="I47" s="76">
        <v>1300</v>
      </c>
      <c r="J47" s="76">
        <v>0</v>
      </c>
      <c r="K47" s="41">
        <v>2</v>
      </c>
      <c r="L47" s="44">
        <f t="shared" si="2"/>
        <v>0</v>
      </c>
      <c r="M47" s="45">
        <f t="shared" si="3"/>
        <v>4300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4300</v>
      </c>
      <c r="AB47" s="44">
        <f t="shared" si="12"/>
        <v>3000</v>
      </c>
      <c r="AC47" s="44">
        <f t="shared" si="13"/>
        <v>1300</v>
      </c>
      <c r="AD47" s="44">
        <f t="shared" si="14"/>
        <v>0</v>
      </c>
      <c r="AE47" s="44">
        <f t="shared" si="15"/>
        <v>0</v>
      </c>
      <c r="AF47" s="44">
        <f t="shared" si="16"/>
        <v>4300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500</v>
      </c>
      <c r="E51" s="91">
        <f t="shared" si="18"/>
        <v>6780</v>
      </c>
      <c r="F51" s="91">
        <f t="shared" si="18"/>
        <v>7280</v>
      </c>
      <c r="G51" s="91">
        <f t="shared" si="18"/>
        <v>33164</v>
      </c>
      <c r="H51" s="91">
        <f t="shared" si="18"/>
        <v>22000</v>
      </c>
      <c r="I51" s="91">
        <f t="shared" si="18"/>
        <v>11164</v>
      </c>
      <c r="J51" s="91">
        <f t="shared" si="18"/>
        <v>38591</v>
      </c>
      <c r="K51" s="49">
        <f>ROUND(L51/J51,0)</f>
        <v>3</v>
      </c>
      <c r="L51" s="91">
        <f t="shared" ref="L51:Q51" si="19">SUM(L10:L50)</f>
        <v>108992</v>
      </c>
      <c r="M51" s="91">
        <f t="shared" si="19"/>
        <v>149436</v>
      </c>
      <c r="N51" s="91">
        <f t="shared" si="19"/>
        <v>200</v>
      </c>
      <c r="O51" s="91">
        <f t="shared" si="19"/>
        <v>2800</v>
      </c>
      <c r="P51" s="91">
        <f t="shared" si="19"/>
        <v>3000</v>
      </c>
      <c r="Q51" s="91">
        <f t="shared" si="19"/>
        <v>28888</v>
      </c>
      <c r="R51" s="91"/>
      <c r="S51" s="91">
        <f t="shared" ref="S51:AH51" si="20">SUM(S10:S50)</f>
        <v>4770</v>
      </c>
      <c r="T51" s="91">
        <f t="shared" si="20"/>
        <v>15791</v>
      </c>
      <c r="U51" s="49">
        <f t="shared" si="20"/>
        <v>102.6</v>
      </c>
      <c r="V51" s="91">
        <f t="shared" si="20"/>
        <v>43927</v>
      </c>
      <c r="W51" s="91">
        <f t="shared" si="20"/>
        <v>75815</v>
      </c>
      <c r="X51" s="91">
        <f t="shared" si="20"/>
        <v>700</v>
      </c>
      <c r="Y51" s="91">
        <f t="shared" si="20"/>
        <v>9580</v>
      </c>
      <c r="Z51" s="91">
        <f t="shared" si="20"/>
        <v>10280</v>
      </c>
      <c r="AA51" s="91">
        <f t="shared" si="20"/>
        <v>62052</v>
      </c>
      <c r="AB51" s="91">
        <f t="shared" si="20"/>
        <v>46118</v>
      </c>
      <c r="AC51" s="91">
        <f t="shared" si="20"/>
        <v>15934</v>
      </c>
      <c r="AD51" s="91">
        <f t="shared" si="20"/>
        <v>54382</v>
      </c>
      <c r="AE51" s="91">
        <f t="shared" si="20"/>
        <v>152919</v>
      </c>
      <c r="AF51" s="91">
        <f t="shared" si="20"/>
        <v>225251</v>
      </c>
      <c r="AG51" s="91">
        <f t="shared" si="20"/>
        <v>155134</v>
      </c>
      <c r="AH51">
        <f t="shared" si="20"/>
        <v>53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100</v>
      </c>
      <c r="H47" s="76">
        <v>0</v>
      </c>
      <c r="I47" s="76">
        <v>100</v>
      </c>
      <c r="J47" s="76">
        <v>1500</v>
      </c>
      <c r="K47" s="41">
        <v>2</v>
      </c>
      <c r="L47" s="44">
        <f t="shared" si="2"/>
        <v>3000</v>
      </c>
      <c r="M47" s="45">
        <f t="shared" si="3"/>
        <v>3100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200</v>
      </c>
      <c r="U47" s="41">
        <v>2</v>
      </c>
      <c r="V47" s="44">
        <f t="shared" si="6"/>
        <v>400</v>
      </c>
      <c r="W47" s="85">
        <f t="shared" si="7"/>
        <v>400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100</v>
      </c>
      <c r="AB47" s="44">
        <f t="shared" si="12"/>
        <v>0</v>
      </c>
      <c r="AC47" s="44">
        <f t="shared" si="13"/>
        <v>100</v>
      </c>
      <c r="AD47" s="44">
        <f t="shared" si="14"/>
        <v>1700</v>
      </c>
      <c r="AE47" s="44">
        <f t="shared" si="15"/>
        <v>3400</v>
      </c>
      <c r="AF47" s="44">
        <f t="shared" si="16"/>
        <v>3500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105</v>
      </c>
      <c r="D48" s="82">
        <v>500</v>
      </c>
      <c r="E48" s="77">
        <v>2570</v>
      </c>
      <c r="F48" s="3">
        <f t="shared" si="0"/>
        <v>3070</v>
      </c>
      <c r="G48" s="38">
        <f t="shared" si="1"/>
        <v>3500</v>
      </c>
      <c r="H48" s="76">
        <v>2500</v>
      </c>
      <c r="I48" s="76">
        <v>1000</v>
      </c>
      <c r="J48" s="76">
        <v>3200</v>
      </c>
      <c r="K48" s="41">
        <v>2</v>
      </c>
      <c r="L48" s="44">
        <f t="shared" si="2"/>
        <v>6400</v>
      </c>
      <c r="M48" s="45">
        <f t="shared" si="3"/>
        <v>12970</v>
      </c>
      <c r="N48" s="82">
        <v>200</v>
      </c>
      <c r="O48" s="77">
        <v>1300</v>
      </c>
      <c r="P48" s="3">
        <f t="shared" si="4"/>
        <v>1500</v>
      </c>
      <c r="Q48" s="38">
        <f t="shared" si="5"/>
        <v>2000</v>
      </c>
      <c r="R48" s="76">
        <v>1500</v>
      </c>
      <c r="S48" s="76">
        <v>500</v>
      </c>
      <c r="T48" s="76">
        <v>1500</v>
      </c>
      <c r="U48" s="41">
        <v>2</v>
      </c>
      <c r="V48" s="44">
        <f t="shared" si="6"/>
        <v>3000</v>
      </c>
      <c r="W48" s="85">
        <f t="shared" si="7"/>
        <v>6500</v>
      </c>
      <c r="X48" s="43">
        <f t="shared" si="8"/>
        <v>700</v>
      </c>
      <c r="Y48" s="44">
        <f t="shared" si="9"/>
        <v>3870</v>
      </c>
      <c r="Z48" s="44">
        <f t="shared" si="10"/>
        <v>4570</v>
      </c>
      <c r="AA48" s="44">
        <f t="shared" si="11"/>
        <v>5500</v>
      </c>
      <c r="AB48" s="44">
        <f t="shared" si="12"/>
        <v>4000</v>
      </c>
      <c r="AC48" s="44">
        <f t="shared" si="13"/>
        <v>1500</v>
      </c>
      <c r="AD48" s="44">
        <f t="shared" si="14"/>
        <v>4700</v>
      </c>
      <c r="AE48" s="44">
        <f t="shared" si="15"/>
        <v>9400</v>
      </c>
      <c r="AF48" s="44">
        <f t="shared" si="16"/>
        <v>19470</v>
      </c>
      <c r="AG48" s="107">
        <v>4300</v>
      </c>
      <c r="AH48">
        <f t="shared" si="17"/>
        <v>5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500</v>
      </c>
      <c r="E51" s="91">
        <f t="shared" si="18"/>
        <v>2570</v>
      </c>
      <c r="F51" s="91">
        <f t="shared" si="18"/>
        <v>3070</v>
      </c>
      <c r="G51" s="91">
        <f t="shared" si="18"/>
        <v>3600</v>
      </c>
      <c r="H51" s="91">
        <f t="shared" si="18"/>
        <v>2500</v>
      </c>
      <c r="I51" s="91">
        <f t="shared" si="18"/>
        <v>1100</v>
      </c>
      <c r="J51" s="91">
        <f t="shared" si="18"/>
        <v>4700</v>
      </c>
      <c r="K51" s="49">
        <f>ROUND(L51/J51,0)</f>
        <v>2</v>
      </c>
      <c r="L51" s="91">
        <f t="shared" ref="L51:Q51" si="19">SUM(L10:L50)</f>
        <v>9400</v>
      </c>
      <c r="M51" s="91">
        <f t="shared" si="19"/>
        <v>16070</v>
      </c>
      <c r="N51" s="91">
        <f t="shared" si="19"/>
        <v>200</v>
      </c>
      <c r="O51" s="91">
        <f t="shared" si="19"/>
        <v>1300</v>
      </c>
      <c r="P51" s="91">
        <f t="shared" si="19"/>
        <v>1500</v>
      </c>
      <c r="Q51" s="91">
        <f t="shared" si="19"/>
        <v>2000</v>
      </c>
      <c r="R51" s="91"/>
      <c r="S51" s="91">
        <f t="shared" ref="S51:AH51" si="20">SUM(S10:S50)</f>
        <v>500</v>
      </c>
      <c r="T51" s="91">
        <f t="shared" si="20"/>
        <v>1700</v>
      </c>
      <c r="U51" s="49">
        <f t="shared" si="20"/>
        <v>102.6</v>
      </c>
      <c r="V51" s="91">
        <f t="shared" si="20"/>
        <v>3400</v>
      </c>
      <c r="W51" s="91">
        <f t="shared" si="20"/>
        <v>6900</v>
      </c>
      <c r="X51" s="91">
        <f t="shared" si="20"/>
        <v>700</v>
      </c>
      <c r="Y51" s="91">
        <f t="shared" si="20"/>
        <v>3870</v>
      </c>
      <c r="Z51" s="91">
        <f t="shared" si="20"/>
        <v>4570</v>
      </c>
      <c r="AA51" s="91">
        <f t="shared" si="20"/>
        <v>5600</v>
      </c>
      <c r="AB51" s="91">
        <f t="shared" si="20"/>
        <v>4000</v>
      </c>
      <c r="AC51" s="91">
        <f t="shared" si="20"/>
        <v>1600</v>
      </c>
      <c r="AD51" s="91">
        <f t="shared" si="20"/>
        <v>6400</v>
      </c>
      <c r="AE51" s="91">
        <f t="shared" si="20"/>
        <v>12800</v>
      </c>
      <c r="AF51" s="91">
        <f t="shared" si="20"/>
        <v>22970</v>
      </c>
      <c r="AG51" s="91">
        <f t="shared" si="20"/>
        <v>155134</v>
      </c>
      <c r="AH51">
        <f t="shared" si="20"/>
        <v>6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100</v>
      </c>
      <c r="H47" s="76">
        <v>0</v>
      </c>
      <c r="I47" s="76">
        <v>100</v>
      </c>
      <c r="J47" s="76">
        <v>850</v>
      </c>
      <c r="K47" s="41">
        <v>2</v>
      </c>
      <c r="L47" s="44">
        <f t="shared" si="2"/>
        <v>1700</v>
      </c>
      <c r="M47" s="45">
        <f t="shared" si="3"/>
        <v>1800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150</v>
      </c>
      <c r="U47" s="41">
        <v>2</v>
      </c>
      <c r="V47" s="44">
        <f t="shared" si="6"/>
        <v>300</v>
      </c>
      <c r="W47" s="85">
        <f t="shared" si="7"/>
        <v>300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100</v>
      </c>
      <c r="AB47" s="44">
        <f t="shared" si="12"/>
        <v>0</v>
      </c>
      <c r="AC47" s="44">
        <f t="shared" si="13"/>
        <v>100</v>
      </c>
      <c r="AD47" s="44">
        <f t="shared" si="14"/>
        <v>1000</v>
      </c>
      <c r="AE47" s="44">
        <f t="shared" si="15"/>
        <v>2000</v>
      </c>
      <c r="AF47" s="44">
        <f t="shared" si="16"/>
        <v>2100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200</v>
      </c>
      <c r="E48" s="77">
        <v>1050</v>
      </c>
      <c r="F48" s="3">
        <f t="shared" si="0"/>
        <v>1250</v>
      </c>
      <c r="G48" s="38">
        <f t="shared" si="1"/>
        <v>2000</v>
      </c>
      <c r="H48" s="76">
        <v>1500</v>
      </c>
      <c r="I48" s="76">
        <v>500</v>
      </c>
      <c r="J48" s="76">
        <v>1900</v>
      </c>
      <c r="K48" s="41">
        <v>2</v>
      </c>
      <c r="L48" s="44">
        <f t="shared" si="2"/>
        <v>3800</v>
      </c>
      <c r="M48" s="45">
        <f t="shared" si="3"/>
        <v>7050</v>
      </c>
      <c r="N48" s="82">
        <v>100</v>
      </c>
      <c r="O48" s="77">
        <v>400</v>
      </c>
      <c r="P48" s="3">
        <f t="shared" si="4"/>
        <v>500</v>
      </c>
      <c r="Q48" s="38">
        <f t="shared" si="5"/>
        <v>1300</v>
      </c>
      <c r="R48" s="76">
        <v>1000</v>
      </c>
      <c r="S48" s="76">
        <v>300</v>
      </c>
      <c r="T48" s="76">
        <v>600</v>
      </c>
      <c r="U48" s="41">
        <v>2</v>
      </c>
      <c r="V48" s="44">
        <f t="shared" si="6"/>
        <v>1200</v>
      </c>
      <c r="W48" s="85">
        <f t="shared" si="7"/>
        <v>3000</v>
      </c>
      <c r="X48" s="43">
        <f t="shared" si="8"/>
        <v>300</v>
      </c>
      <c r="Y48" s="44">
        <f t="shared" si="9"/>
        <v>1450</v>
      </c>
      <c r="Z48" s="44">
        <f t="shared" si="10"/>
        <v>1750</v>
      </c>
      <c r="AA48" s="44">
        <f t="shared" si="11"/>
        <v>3300</v>
      </c>
      <c r="AB48" s="44">
        <f t="shared" si="12"/>
        <v>2500</v>
      </c>
      <c r="AC48" s="44">
        <f t="shared" si="13"/>
        <v>800</v>
      </c>
      <c r="AD48" s="44">
        <f t="shared" si="14"/>
        <v>2500</v>
      </c>
      <c r="AE48" s="44">
        <f t="shared" si="15"/>
        <v>5000</v>
      </c>
      <c r="AF48" s="44">
        <f t="shared" si="16"/>
        <v>10050</v>
      </c>
      <c r="AG48" s="107">
        <v>4300</v>
      </c>
      <c r="AH48">
        <f t="shared" si="17"/>
        <v>2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200</v>
      </c>
      <c r="E51" s="91">
        <f t="shared" si="18"/>
        <v>1050</v>
      </c>
      <c r="F51" s="91">
        <f t="shared" si="18"/>
        <v>1250</v>
      </c>
      <c r="G51" s="91">
        <f t="shared" si="18"/>
        <v>2100</v>
      </c>
      <c r="H51" s="91">
        <f t="shared" si="18"/>
        <v>1500</v>
      </c>
      <c r="I51" s="91">
        <f t="shared" si="18"/>
        <v>600</v>
      </c>
      <c r="J51" s="91">
        <f t="shared" si="18"/>
        <v>2750</v>
      </c>
      <c r="K51" s="49">
        <f>ROUND(L51/J51,0)</f>
        <v>2</v>
      </c>
      <c r="L51" s="91">
        <f t="shared" ref="L51:Q51" si="19">SUM(L10:L50)</f>
        <v>5500</v>
      </c>
      <c r="M51" s="91">
        <f t="shared" si="19"/>
        <v>8850</v>
      </c>
      <c r="N51" s="91">
        <f t="shared" si="19"/>
        <v>100</v>
      </c>
      <c r="O51" s="91">
        <f t="shared" si="19"/>
        <v>400</v>
      </c>
      <c r="P51" s="91">
        <f t="shared" si="19"/>
        <v>500</v>
      </c>
      <c r="Q51" s="91">
        <f t="shared" si="19"/>
        <v>1300</v>
      </c>
      <c r="R51" s="91"/>
      <c r="S51" s="91">
        <f t="shared" ref="S51:AH51" si="20">SUM(S10:S50)</f>
        <v>300</v>
      </c>
      <c r="T51" s="91">
        <f t="shared" si="20"/>
        <v>750</v>
      </c>
      <c r="U51" s="49">
        <f t="shared" si="20"/>
        <v>102.6</v>
      </c>
      <c r="V51" s="91">
        <f t="shared" si="20"/>
        <v>1500</v>
      </c>
      <c r="W51" s="91">
        <f t="shared" si="20"/>
        <v>3300</v>
      </c>
      <c r="X51" s="91">
        <f t="shared" si="20"/>
        <v>300</v>
      </c>
      <c r="Y51" s="91">
        <f t="shared" si="20"/>
        <v>1450</v>
      </c>
      <c r="Z51" s="91">
        <f t="shared" si="20"/>
        <v>1750</v>
      </c>
      <c r="AA51" s="91">
        <f t="shared" si="20"/>
        <v>3400</v>
      </c>
      <c r="AB51" s="91">
        <f t="shared" si="20"/>
        <v>2500</v>
      </c>
      <c r="AC51" s="91">
        <f t="shared" si="20"/>
        <v>900</v>
      </c>
      <c r="AD51" s="91">
        <f t="shared" si="20"/>
        <v>3500</v>
      </c>
      <c r="AE51" s="91">
        <f t="shared" si="20"/>
        <v>7000</v>
      </c>
      <c r="AF51" s="91">
        <f t="shared" si="20"/>
        <v>12150</v>
      </c>
      <c r="AG51" s="91">
        <f t="shared" si="20"/>
        <v>155134</v>
      </c>
      <c r="AH51">
        <f t="shared" si="20"/>
        <v>2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5000</v>
      </c>
      <c r="H12" s="76">
        <v>5000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5000</v>
      </c>
      <c r="N12" s="82">
        <v>0</v>
      </c>
      <c r="O12" s="77">
        <v>0</v>
      </c>
      <c r="P12" s="3">
        <f t="shared" si="4"/>
        <v>0</v>
      </c>
      <c r="Q12" s="38">
        <f t="shared" si="5"/>
        <v>2000</v>
      </c>
      <c r="R12" s="76">
        <v>2000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2000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7000</v>
      </c>
      <c r="AB12" s="44">
        <f t="shared" si="12"/>
        <v>7000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7000</v>
      </c>
      <c r="AG12" s="107">
        <v>4670</v>
      </c>
      <c r="AH12">
        <f t="shared" si="17"/>
        <v>1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6206</v>
      </c>
      <c r="R31" s="76">
        <v>6206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6206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6206</v>
      </c>
      <c r="AB31" s="44">
        <f t="shared" si="12"/>
        <v>6206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6206</v>
      </c>
      <c r="AG31" s="107">
        <v>3200</v>
      </c>
      <c r="AH31">
        <f t="shared" si="17"/>
        <v>2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8000</v>
      </c>
      <c r="H37" s="5">
        <v>8000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8000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8000</v>
      </c>
      <c r="AB37" s="44">
        <f t="shared" si="12"/>
        <v>8000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8000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13000</v>
      </c>
      <c r="H51" s="91">
        <f t="shared" si="18"/>
        <v>13000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13000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8206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8206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21206</v>
      </c>
      <c r="AB51" s="91">
        <f t="shared" si="20"/>
        <v>21206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21206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120</v>
      </c>
      <c r="E37" s="5">
        <v>0</v>
      </c>
      <c r="F37" s="75">
        <f t="shared" si="0"/>
        <v>120</v>
      </c>
      <c r="G37" s="38">
        <f t="shared" si="1"/>
        <v>1600</v>
      </c>
      <c r="H37" s="5">
        <v>0</v>
      </c>
      <c r="I37" s="5">
        <v>1600</v>
      </c>
      <c r="J37" s="5">
        <v>1100</v>
      </c>
      <c r="K37" s="41">
        <v>2.7</v>
      </c>
      <c r="L37" s="44">
        <f t="shared" si="2"/>
        <v>2970</v>
      </c>
      <c r="M37" s="45">
        <f t="shared" si="3"/>
        <v>4690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120</v>
      </c>
      <c r="Y37" s="44">
        <f t="shared" si="9"/>
        <v>0</v>
      </c>
      <c r="Z37" s="44">
        <f t="shared" si="10"/>
        <v>120</v>
      </c>
      <c r="AA37" s="44">
        <f t="shared" si="11"/>
        <v>1600</v>
      </c>
      <c r="AB37" s="44">
        <f t="shared" si="12"/>
        <v>0</v>
      </c>
      <c r="AC37" s="44">
        <f t="shared" si="13"/>
        <v>1600</v>
      </c>
      <c r="AD37" s="44">
        <f t="shared" si="14"/>
        <v>1100</v>
      </c>
      <c r="AE37" s="44">
        <f t="shared" si="15"/>
        <v>2970</v>
      </c>
      <c r="AF37" s="44">
        <f t="shared" si="16"/>
        <v>4690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120</v>
      </c>
      <c r="E51" s="91">
        <f t="shared" si="18"/>
        <v>0</v>
      </c>
      <c r="F51" s="91">
        <f t="shared" si="18"/>
        <v>120</v>
      </c>
      <c r="G51" s="91">
        <f t="shared" si="18"/>
        <v>1600</v>
      </c>
      <c r="H51" s="91">
        <f t="shared" si="18"/>
        <v>0</v>
      </c>
      <c r="I51" s="91">
        <f t="shared" si="18"/>
        <v>1600</v>
      </c>
      <c r="J51" s="91">
        <f t="shared" si="18"/>
        <v>1100</v>
      </c>
      <c r="K51" s="49">
        <f>ROUND(L51/J51,0)</f>
        <v>3</v>
      </c>
      <c r="L51" s="91">
        <f t="shared" ref="L51:Q51" si="19">SUM(L10:L50)</f>
        <v>2970</v>
      </c>
      <c r="M51" s="91">
        <f t="shared" si="19"/>
        <v>4690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120</v>
      </c>
      <c r="Y51" s="91">
        <f t="shared" si="20"/>
        <v>0</v>
      </c>
      <c r="Z51" s="91">
        <f t="shared" si="20"/>
        <v>120</v>
      </c>
      <c r="AA51" s="91">
        <f t="shared" si="20"/>
        <v>1600</v>
      </c>
      <c r="AB51" s="91">
        <f t="shared" si="20"/>
        <v>0</v>
      </c>
      <c r="AC51" s="91">
        <f t="shared" si="20"/>
        <v>1600</v>
      </c>
      <c r="AD51" s="91">
        <f t="shared" si="20"/>
        <v>1100</v>
      </c>
      <c r="AE51" s="91">
        <f t="shared" si="20"/>
        <v>2970</v>
      </c>
      <c r="AF51" s="91">
        <f t="shared" si="20"/>
        <v>4690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590</v>
      </c>
      <c r="H12" s="76">
        <v>490</v>
      </c>
      <c r="I12" s="76">
        <v>100</v>
      </c>
      <c r="J12" s="76">
        <v>500</v>
      </c>
      <c r="K12" s="41">
        <v>2.5</v>
      </c>
      <c r="L12" s="44">
        <f t="shared" si="2"/>
        <v>1250</v>
      </c>
      <c r="M12" s="45">
        <f t="shared" si="3"/>
        <v>1840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590</v>
      </c>
      <c r="AB12" s="44">
        <f t="shared" si="12"/>
        <v>490</v>
      </c>
      <c r="AC12" s="44">
        <f t="shared" si="13"/>
        <v>100</v>
      </c>
      <c r="AD12" s="44">
        <f t="shared" si="14"/>
        <v>500</v>
      </c>
      <c r="AE12" s="44">
        <f t="shared" si="15"/>
        <v>1250</v>
      </c>
      <c r="AF12" s="44">
        <f t="shared" si="16"/>
        <v>1840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50</v>
      </c>
      <c r="H20" s="76">
        <v>0</v>
      </c>
      <c r="I20" s="76">
        <v>50</v>
      </c>
      <c r="J20" s="76">
        <v>0</v>
      </c>
      <c r="K20" s="41">
        <v>3.1</v>
      </c>
      <c r="L20" s="44">
        <f t="shared" si="2"/>
        <v>0</v>
      </c>
      <c r="M20" s="45">
        <f t="shared" si="3"/>
        <v>50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</v>
      </c>
      <c r="AB20" s="44">
        <f t="shared" si="12"/>
        <v>0</v>
      </c>
      <c r="AC20" s="44">
        <f t="shared" si="13"/>
        <v>50</v>
      </c>
      <c r="AD20" s="44">
        <f t="shared" si="14"/>
        <v>0</v>
      </c>
      <c r="AE20" s="44">
        <f t="shared" si="15"/>
        <v>0</v>
      </c>
      <c r="AF20" s="44">
        <f t="shared" si="16"/>
        <v>50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50</v>
      </c>
      <c r="H23" s="76">
        <v>0</v>
      </c>
      <c r="I23" s="76">
        <v>50</v>
      </c>
      <c r="J23" s="76">
        <v>0</v>
      </c>
      <c r="K23" s="41">
        <v>2.9</v>
      </c>
      <c r="L23" s="44">
        <f t="shared" si="2"/>
        <v>0</v>
      </c>
      <c r="M23" s="45">
        <f t="shared" si="3"/>
        <v>50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50</v>
      </c>
      <c r="AB23" s="44">
        <f t="shared" si="12"/>
        <v>0</v>
      </c>
      <c r="AC23" s="44">
        <f t="shared" si="13"/>
        <v>50</v>
      </c>
      <c r="AD23" s="44">
        <f t="shared" si="14"/>
        <v>0</v>
      </c>
      <c r="AE23" s="44">
        <f t="shared" si="15"/>
        <v>0</v>
      </c>
      <c r="AF23" s="44">
        <f t="shared" si="16"/>
        <v>50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50</v>
      </c>
      <c r="R31" s="76">
        <v>0</v>
      </c>
      <c r="S31" s="94">
        <v>50</v>
      </c>
      <c r="T31" s="94">
        <v>300</v>
      </c>
      <c r="U31" s="41">
        <v>2.8</v>
      </c>
      <c r="V31" s="44">
        <f t="shared" si="6"/>
        <v>840</v>
      </c>
      <c r="W31" s="85">
        <f t="shared" si="7"/>
        <v>890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50</v>
      </c>
      <c r="AB31" s="44">
        <f t="shared" si="12"/>
        <v>0</v>
      </c>
      <c r="AC31" s="44">
        <f t="shared" si="13"/>
        <v>50</v>
      </c>
      <c r="AD31" s="44">
        <f t="shared" si="14"/>
        <v>300</v>
      </c>
      <c r="AE31" s="44">
        <f t="shared" si="15"/>
        <v>840</v>
      </c>
      <c r="AF31" s="44">
        <f t="shared" si="16"/>
        <v>890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50</v>
      </c>
      <c r="H45" s="76">
        <v>0</v>
      </c>
      <c r="I45" s="76">
        <v>50</v>
      </c>
      <c r="J45" s="76">
        <v>0</v>
      </c>
      <c r="K45" s="41">
        <v>2.5</v>
      </c>
      <c r="L45" s="44">
        <f t="shared" si="2"/>
        <v>0</v>
      </c>
      <c r="M45" s="45">
        <f t="shared" si="3"/>
        <v>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50</v>
      </c>
      <c r="AB45" s="44">
        <f t="shared" si="12"/>
        <v>0</v>
      </c>
      <c r="AC45" s="44">
        <f t="shared" si="13"/>
        <v>50</v>
      </c>
      <c r="AD45" s="44">
        <f t="shared" si="14"/>
        <v>0</v>
      </c>
      <c r="AE45" s="44">
        <f t="shared" si="15"/>
        <v>0</v>
      </c>
      <c r="AF45" s="44">
        <f t="shared" si="16"/>
        <v>50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740</v>
      </c>
      <c r="H51" s="91">
        <f t="shared" si="18"/>
        <v>490</v>
      </c>
      <c r="I51" s="91">
        <f t="shared" si="18"/>
        <v>250</v>
      </c>
      <c r="J51" s="91">
        <f t="shared" si="18"/>
        <v>500</v>
      </c>
      <c r="K51" s="49">
        <f>ROUND(L51/J51,0)</f>
        <v>3</v>
      </c>
      <c r="L51" s="91">
        <f t="shared" ref="L51:Q51" si="19">SUM(L10:L50)</f>
        <v>1250</v>
      </c>
      <c r="M51" s="91">
        <f t="shared" si="19"/>
        <v>1990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50</v>
      </c>
      <c r="R51" s="91"/>
      <c r="S51" s="91">
        <f t="shared" ref="S51:AH51" si="20">SUM(S10:S50)</f>
        <v>50</v>
      </c>
      <c r="T51" s="91">
        <f t="shared" si="20"/>
        <v>300</v>
      </c>
      <c r="U51" s="49">
        <f t="shared" si="20"/>
        <v>102.6</v>
      </c>
      <c r="V51" s="91">
        <f t="shared" si="20"/>
        <v>840</v>
      </c>
      <c r="W51" s="91">
        <f t="shared" si="20"/>
        <v>890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790</v>
      </c>
      <c r="AB51" s="91">
        <f t="shared" si="20"/>
        <v>490</v>
      </c>
      <c r="AC51" s="91">
        <f t="shared" si="20"/>
        <v>300</v>
      </c>
      <c r="AD51" s="91">
        <f t="shared" si="20"/>
        <v>800</v>
      </c>
      <c r="AE51" s="91">
        <f t="shared" si="20"/>
        <v>2090</v>
      </c>
      <c r="AF51" s="91">
        <f t="shared" si="20"/>
        <v>2880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300041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300041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3007</v>
      </c>
      <c r="E7" s="152">
        <f t="shared" si="0"/>
        <v>0</v>
      </c>
      <c r="F7" s="152">
        <f t="shared" si="0"/>
        <v>3007</v>
      </c>
      <c r="G7" s="152">
        <f t="shared" si="0"/>
        <v>1310</v>
      </c>
      <c r="H7" s="152">
        <f t="shared" si="0"/>
        <v>0</v>
      </c>
      <c r="I7" s="152">
        <f t="shared" si="0"/>
        <v>1310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2000</v>
      </c>
      <c r="E8" s="128">
        <v>0</v>
      </c>
      <c r="F8" s="149">
        <f t="shared" ref="F8:F21" si="1">D8+E8</f>
        <v>2000</v>
      </c>
      <c r="G8" s="148">
        <v>1030</v>
      </c>
      <c r="H8" s="128">
        <v>0</v>
      </c>
      <c r="I8" s="149">
        <f t="shared" ref="I8:I21" si="2">G8+H8</f>
        <v>1030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860</v>
      </c>
      <c r="E9" s="123">
        <v>0</v>
      </c>
      <c r="F9" s="150">
        <f t="shared" si="1"/>
        <v>860</v>
      </c>
      <c r="G9" s="148">
        <v>280</v>
      </c>
      <c r="H9" s="123">
        <v>0</v>
      </c>
      <c r="I9" s="150">
        <f t="shared" si="2"/>
        <v>280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50</v>
      </c>
      <c r="E10" s="123">
        <v>0</v>
      </c>
      <c r="F10" s="150">
        <f t="shared" si="1"/>
        <v>50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15</v>
      </c>
      <c r="E11" s="123">
        <v>0</v>
      </c>
      <c r="F11" s="150">
        <f t="shared" si="1"/>
        <v>15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20</v>
      </c>
      <c r="E14" s="123">
        <v>0</v>
      </c>
      <c r="F14" s="150">
        <f t="shared" si="1"/>
        <v>20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20</v>
      </c>
      <c r="E15" s="123">
        <v>0</v>
      </c>
      <c r="F15" s="150">
        <f t="shared" si="1"/>
        <v>20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5</v>
      </c>
      <c r="E16" s="123">
        <v>0</v>
      </c>
      <c r="F16" s="150">
        <f t="shared" si="1"/>
        <v>5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8</v>
      </c>
      <c r="E17" s="123">
        <v>0</v>
      </c>
      <c r="F17" s="150">
        <f t="shared" si="1"/>
        <v>8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4</v>
      </c>
      <c r="E18" s="123">
        <v>0</v>
      </c>
      <c r="F18" s="150">
        <f t="shared" si="1"/>
        <v>4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5</v>
      </c>
      <c r="E19" s="123">
        <v>0</v>
      </c>
      <c r="F19" s="150">
        <f t="shared" si="1"/>
        <v>5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998</v>
      </c>
      <c r="F22" s="152">
        <f t="shared" si="3"/>
        <v>998</v>
      </c>
      <c r="G22" s="152">
        <f t="shared" si="3"/>
        <v>0</v>
      </c>
      <c r="H22" s="152">
        <f t="shared" si="3"/>
        <v>700</v>
      </c>
      <c r="I22" s="152">
        <f t="shared" si="3"/>
        <v>700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600</v>
      </c>
      <c r="F23" s="30">
        <f t="shared" ref="F23:F36" si="4">D23+E23</f>
        <v>600</v>
      </c>
      <c r="G23" s="29">
        <v>0</v>
      </c>
      <c r="H23" s="128">
        <v>600</v>
      </c>
      <c r="I23" s="30">
        <f t="shared" ref="I23:I36" si="5">G23+H23</f>
        <v>600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304</v>
      </c>
      <c r="F24" s="31">
        <f t="shared" si="4"/>
        <v>304</v>
      </c>
      <c r="G24" s="29">
        <v>0</v>
      </c>
      <c r="H24" s="123">
        <v>100</v>
      </c>
      <c r="I24" s="31">
        <f t="shared" si="5"/>
        <v>100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20</v>
      </c>
      <c r="F25" s="31">
        <f t="shared" si="4"/>
        <v>20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8</v>
      </c>
      <c r="F27" s="31">
        <f t="shared" si="4"/>
        <v>8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20</v>
      </c>
      <c r="F30" s="31">
        <f t="shared" si="4"/>
        <v>20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8</v>
      </c>
      <c r="F31" s="31">
        <f t="shared" si="4"/>
        <v>8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15</v>
      </c>
      <c r="F32" s="31">
        <f t="shared" si="4"/>
        <v>15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5</v>
      </c>
      <c r="F33" s="31">
        <f t="shared" si="4"/>
        <v>5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3</v>
      </c>
      <c r="F34" s="31">
        <f t="shared" si="4"/>
        <v>3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10</v>
      </c>
      <c r="F35" s="31">
        <f t="shared" si="4"/>
        <v>10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5</v>
      </c>
      <c r="F36" s="32">
        <f t="shared" si="4"/>
        <v>5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884</v>
      </c>
      <c r="E37" s="152">
        <f t="shared" si="6"/>
        <v>343</v>
      </c>
      <c r="F37" s="152">
        <f t="shared" si="6"/>
        <v>1227</v>
      </c>
      <c r="G37" s="152">
        <f t="shared" si="6"/>
        <v>204</v>
      </c>
      <c r="H37" s="152">
        <f t="shared" si="6"/>
        <v>120</v>
      </c>
      <c r="I37" s="152">
        <f t="shared" si="6"/>
        <v>324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800</v>
      </c>
      <c r="E38" s="128">
        <v>300</v>
      </c>
      <c r="F38" s="30">
        <f t="shared" ref="F38:F59" si="7">D38+E38</f>
        <v>1100</v>
      </c>
      <c r="G38" s="129">
        <v>204</v>
      </c>
      <c r="H38" s="128">
        <v>120</v>
      </c>
      <c r="I38" s="30">
        <f t="shared" ref="I38:I59" si="8">G38+H38</f>
        <v>324</v>
      </c>
    </row>
    <row r="39" spans="1:9">
      <c r="A39" s="129">
        <v>16</v>
      </c>
      <c r="B39" s="141" t="s">
        <v>152</v>
      </c>
      <c r="C39" s="142" t="s">
        <v>153</v>
      </c>
      <c r="D39" s="129">
        <v>3</v>
      </c>
      <c r="E39" s="123">
        <v>2</v>
      </c>
      <c r="F39" s="31">
        <f t="shared" si="7"/>
        <v>5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3</v>
      </c>
      <c r="E40" s="123">
        <v>0</v>
      </c>
      <c r="F40" s="31">
        <f t="shared" si="7"/>
        <v>3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2</v>
      </c>
      <c r="E41" s="123">
        <v>0</v>
      </c>
      <c r="F41" s="31">
        <f t="shared" si="7"/>
        <v>2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9</v>
      </c>
      <c r="E43" s="123">
        <v>5</v>
      </c>
      <c r="F43" s="31">
        <f t="shared" si="7"/>
        <v>14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13</v>
      </c>
      <c r="E44" s="123">
        <v>0</v>
      </c>
      <c r="F44" s="31">
        <f t="shared" si="7"/>
        <v>13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5</v>
      </c>
      <c r="E47" s="123">
        <v>2</v>
      </c>
      <c r="F47" s="31">
        <f t="shared" si="7"/>
        <v>7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5</v>
      </c>
      <c r="E49" s="123">
        <v>0</v>
      </c>
      <c r="F49" s="31">
        <f t="shared" si="7"/>
        <v>5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30</v>
      </c>
      <c r="E50" s="123">
        <v>10</v>
      </c>
      <c r="F50" s="31">
        <f t="shared" si="7"/>
        <v>40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10</v>
      </c>
      <c r="F51" s="31">
        <f t="shared" si="7"/>
        <v>10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10</v>
      </c>
      <c r="F52" s="31">
        <f t="shared" si="7"/>
        <v>10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4</v>
      </c>
      <c r="E54" s="123">
        <v>2</v>
      </c>
      <c r="F54" s="31">
        <f t="shared" si="7"/>
        <v>6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2</v>
      </c>
      <c r="F55" s="31">
        <f t="shared" si="7"/>
        <v>2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5</v>
      </c>
      <c r="E58" s="123">
        <v>0</v>
      </c>
      <c r="F58" s="31">
        <f t="shared" si="7"/>
        <v>5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5</v>
      </c>
      <c r="E59" s="125">
        <v>0</v>
      </c>
      <c r="F59" s="32">
        <f t="shared" si="7"/>
        <v>5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3891</v>
      </c>
      <c r="E83" s="34">
        <f t="shared" si="12"/>
        <v>1341</v>
      </c>
      <c r="F83" s="35">
        <f t="shared" si="12"/>
        <v>5232</v>
      </c>
      <c r="G83" s="33">
        <f t="shared" si="12"/>
        <v>1514</v>
      </c>
      <c r="H83" s="34">
        <f t="shared" si="12"/>
        <v>820</v>
      </c>
      <c r="I83" s="35">
        <f t="shared" si="12"/>
        <v>2334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300041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3007</v>
      </c>
      <c r="E7" s="152">
        <f t="shared" si="0"/>
        <v>0</v>
      </c>
      <c r="F7" s="152">
        <f t="shared" si="0"/>
        <v>3007</v>
      </c>
      <c r="G7" s="152">
        <f t="shared" si="0"/>
        <v>1310</v>
      </c>
      <c r="H7" s="152">
        <f t="shared" si="0"/>
        <v>0</v>
      </c>
      <c r="I7" s="152">
        <f t="shared" si="0"/>
        <v>1310</v>
      </c>
    </row>
    <row r="8" spans="1:9">
      <c r="A8" s="129">
        <v>1</v>
      </c>
      <c r="B8" s="139" t="s">
        <v>120</v>
      </c>
      <c r="C8" s="140" t="s">
        <v>121</v>
      </c>
      <c r="D8" s="129">
        <v>2000</v>
      </c>
      <c r="E8" s="128">
        <v>0</v>
      </c>
      <c r="F8" s="149">
        <f t="shared" ref="F8:F21" si="1">D8+E8</f>
        <v>2000</v>
      </c>
      <c r="G8" s="148">
        <v>1030</v>
      </c>
      <c r="H8" s="128">
        <v>0</v>
      </c>
      <c r="I8" s="149">
        <f t="shared" ref="I8:I21" si="2">G8+H8</f>
        <v>1030</v>
      </c>
    </row>
    <row r="9" spans="1:9">
      <c r="A9" s="129">
        <v>2</v>
      </c>
      <c r="B9" s="141" t="s">
        <v>122</v>
      </c>
      <c r="C9" s="142" t="s">
        <v>123</v>
      </c>
      <c r="D9" s="129">
        <v>860</v>
      </c>
      <c r="E9" s="123">
        <v>0</v>
      </c>
      <c r="F9" s="150">
        <f t="shared" si="1"/>
        <v>860</v>
      </c>
      <c r="G9" s="148">
        <v>280</v>
      </c>
      <c r="H9" s="123">
        <v>0</v>
      </c>
      <c r="I9" s="150">
        <f t="shared" si="2"/>
        <v>280</v>
      </c>
    </row>
    <row r="10" spans="1:9">
      <c r="A10" s="129">
        <v>3</v>
      </c>
      <c r="B10" s="141" t="s">
        <v>124</v>
      </c>
      <c r="C10" s="142" t="s">
        <v>125</v>
      </c>
      <c r="D10" s="129">
        <v>50</v>
      </c>
      <c r="E10" s="123">
        <v>0</v>
      </c>
      <c r="F10" s="150">
        <f t="shared" si="1"/>
        <v>50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15</v>
      </c>
      <c r="E11" s="123">
        <v>0</v>
      </c>
      <c r="F11" s="150">
        <f t="shared" si="1"/>
        <v>15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20</v>
      </c>
      <c r="E14" s="123">
        <v>0</v>
      </c>
      <c r="F14" s="150">
        <f t="shared" si="1"/>
        <v>20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20</v>
      </c>
      <c r="E15" s="123">
        <v>0</v>
      </c>
      <c r="F15" s="150">
        <f t="shared" si="1"/>
        <v>20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5</v>
      </c>
      <c r="E16" s="123">
        <v>0</v>
      </c>
      <c r="F16" s="150">
        <f t="shared" si="1"/>
        <v>5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8</v>
      </c>
      <c r="E17" s="123">
        <v>0</v>
      </c>
      <c r="F17" s="150">
        <f t="shared" si="1"/>
        <v>8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4</v>
      </c>
      <c r="E18" s="123">
        <v>0</v>
      </c>
      <c r="F18" s="150">
        <f t="shared" si="1"/>
        <v>4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5</v>
      </c>
      <c r="E19" s="123">
        <v>0</v>
      </c>
      <c r="F19" s="150">
        <f t="shared" si="1"/>
        <v>5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998</v>
      </c>
      <c r="F22" s="152">
        <f t="shared" si="3"/>
        <v>998</v>
      </c>
      <c r="G22" s="152">
        <f t="shared" si="3"/>
        <v>0</v>
      </c>
      <c r="H22" s="152">
        <f t="shared" si="3"/>
        <v>700</v>
      </c>
      <c r="I22" s="152">
        <f t="shared" si="3"/>
        <v>700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600</v>
      </c>
      <c r="F23" s="149">
        <f t="shared" ref="F23:F36" si="4">D23+E23</f>
        <v>600</v>
      </c>
      <c r="G23" s="148">
        <v>0</v>
      </c>
      <c r="H23" s="128">
        <v>600</v>
      </c>
      <c r="I23" s="149">
        <f t="shared" ref="I23:I36" si="5">G23+H23</f>
        <v>600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304</v>
      </c>
      <c r="F24" s="150">
        <f t="shared" si="4"/>
        <v>304</v>
      </c>
      <c r="G24" s="148">
        <v>0</v>
      </c>
      <c r="H24" s="123">
        <v>100</v>
      </c>
      <c r="I24" s="150">
        <f t="shared" si="5"/>
        <v>100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20</v>
      </c>
      <c r="F25" s="150">
        <f t="shared" si="4"/>
        <v>20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8</v>
      </c>
      <c r="F27" s="150">
        <f t="shared" si="4"/>
        <v>8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20</v>
      </c>
      <c r="F30" s="150">
        <f t="shared" si="4"/>
        <v>20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8</v>
      </c>
      <c r="F31" s="150">
        <f t="shared" si="4"/>
        <v>8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15</v>
      </c>
      <c r="F32" s="150">
        <f t="shared" si="4"/>
        <v>15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5</v>
      </c>
      <c r="F33" s="150">
        <f t="shared" si="4"/>
        <v>5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3</v>
      </c>
      <c r="F34" s="150">
        <f t="shared" si="4"/>
        <v>3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10</v>
      </c>
      <c r="F35" s="150">
        <f t="shared" si="4"/>
        <v>10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5</v>
      </c>
      <c r="F36" s="151">
        <f t="shared" si="4"/>
        <v>5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884</v>
      </c>
      <c r="E37" s="152">
        <f t="shared" si="6"/>
        <v>343</v>
      </c>
      <c r="F37" s="152">
        <f t="shared" si="6"/>
        <v>1227</v>
      </c>
      <c r="G37" s="152">
        <f t="shared" si="6"/>
        <v>204</v>
      </c>
      <c r="H37" s="152">
        <f t="shared" si="6"/>
        <v>120</v>
      </c>
      <c r="I37" s="152">
        <f t="shared" si="6"/>
        <v>324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800</v>
      </c>
      <c r="E38" s="128">
        <v>300</v>
      </c>
      <c r="F38" s="149">
        <f t="shared" ref="F38:F59" si="7">D38+E38</f>
        <v>1100</v>
      </c>
      <c r="G38" s="129">
        <v>204</v>
      </c>
      <c r="H38" s="128">
        <v>120</v>
      </c>
      <c r="I38" s="149">
        <f t="shared" ref="I38:I59" si="8">G38+H38</f>
        <v>324</v>
      </c>
    </row>
    <row r="39" spans="1:9">
      <c r="A39" s="129">
        <v>16</v>
      </c>
      <c r="B39" s="141" t="s">
        <v>152</v>
      </c>
      <c r="C39" s="142" t="s">
        <v>153</v>
      </c>
      <c r="D39" s="129">
        <v>3</v>
      </c>
      <c r="E39" s="123">
        <v>2</v>
      </c>
      <c r="F39" s="150">
        <f t="shared" si="7"/>
        <v>5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3</v>
      </c>
      <c r="E40" s="123">
        <v>0</v>
      </c>
      <c r="F40" s="150">
        <f t="shared" si="7"/>
        <v>3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2</v>
      </c>
      <c r="E41" s="123">
        <v>0</v>
      </c>
      <c r="F41" s="150">
        <f t="shared" si="7"/>
        <v>2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9</v>
      </c>
      <c r="E43" s="123">
        <v>5</v>
      </c>
      <c r="F43" s="150">
        <f t="shared" si="7"/>
        <v>14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13</v>
      </c>
      <c r="E44" s="123">
        <v>0</v>
      </c>
      <c r="F44" s="150">
        <f t="shared" si="7"/>
        <v>13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5</v>
      </c>
      <c r="E47" s="123">
        <v>2</v>
      </c>
      <c r="F47" s="150">
        <f t="shared" si="7"/>
        <v>7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5</v>
      </c>
      <c r="E49" s="123">
        <v>0</v>
      </c>
      <c r="F49" s="150">
        <f t="shared" si="7"/>
        <v>5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30</v>
      </c>
      <c r="E50" s="123">
        <v>10</v>
      </c>
      <c r="F50" s="150">
        <f t="shared" si="7"/>
        <v>40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10</v>
      </c>
      <c r="F51" s="150">
        <f t="shared" si="7"/>
        <v>10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10</v>
      </c>
      <c r="F52" s="150">
        <f t="shared" si="7"/>
        <v>10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4</v>
      </c>
      <c r="E54" s="123">
        <v>2</v>
      </c>
      <c r="F54" s="150">
        <f t="shared" si="7"/>
        <v>6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2</v>
      </c>
      <c r="F55" s="150">
        <f t="shared" si="7"/>
        <v>2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5</v>
      </c>
      <c r="E58" s="123">
        <v>0</v>
      </c>
      <c r="F58" s="150">
        <f t="shared" si="7"/>
        <v>5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5</v>
      </c>
      <c r="E59" s="125">
        <v>0</v>
      </c>
      <c r="F59" s="151">
        <f t="shared" si="7"/>
        <v>5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3891</v>
      </c>
      <c r="E83" s="153">
        <f t="shared" si="12"/>
        <v>1341</v>
      </c>
      <c r="F83" s="154">
        <f t="shared" si="12"/>
        <v>5232</v>
      </c>
      <c r="G83" s="152">
        <f t="shared" si="12"/>
        <v>1514</v>
      </c>
      <c r="H83" s="153">
        <f t="shared" si="12"/>
        <v>820</v>
      </c>
      <c r="I83" s="154">
        <f t="shared" si="12"/>
        <v>2334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300041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300041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300041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300041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/>
  <dimension ref="A1:F50"/>
  <sheetViews>
    <sheetView view="pageBreakPreview" zoomScale="60" zoomScaleNormal="70" workbookViewId="0">
      <selection activeCell="D1" sqref="D1:F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77.25" customHeight="1">
      <c r="D1" s="252" t="s">
        <v>690</v>
      </c>
      <c r="E1" s="252"/>
      <c r="F1" s="252"/>
    </row>
    <row r="2" spans="1:6" ht="73.5" customHeight="1">
      <c r="A2" s="130"/>
      <c r="B2" s="251" t="s">
        <v>57</v>
      </c>
      <c r="C2" s="251"/>
      <c r="D2" s="251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300041</v>
      </c>
    </row>
    <row r="5" spans="1:6" ht="18.75" customHeight="1">
      <c r="A5" s="157" t="s">
        <v>49</v>
      </c>
      <c r="B5" s="186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521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>
      <c r="A8" s="184">
        <v>1</v>
      </c>
      <c r="B8" s="184" t="s">
        <v>522</v>
      </c>
      <c r="C8" s="185" t="s">
        <v>523</v>
      </c>
      <c r="D8" s="184">
        <v>882</v>
      </c>
    </row>
    <row r="9" spans="1:6" hidden="1">
      <c r="A9" s="184">
        <v>2</v>
      </c>
      <c r="B9" s="184" t="s">
        <v>524</v>
      </c>
      <c r="C9" s="185" t="s">
        <v>525</v>
      </c>
      <c r="D9" s="184">
        <v>0</v>
      </c>
    </row>
    <row r="10" spans="1:6" hidden="1">
      <c r="A10" s="184">
        <v>3</v>
      </c>
      <c r="B10" s="184" t="s">
        <v>526</v>
      </c>
      <c r="C10" s="185" t="s">
        <v>527</v>
      </c>
      <c r="D10" s="184">
        <v>0</v>
      </c>
    </row>
    <row r="11" spans="1:6" hidden="1">
      <c r="A11" s="184">
        <v>4</v>
      </c>
      <c r="B11" s="184" t="s">
        <v>528</v>
      </c>
      <c r="C11" s="185" t="s">
        <v>529</v>
      </c>
      <c r="D11" s="184">
        <v>0</v>
      </c>
    </row>
    <row r="12" spans="1:6" hidden="1">
      <c r="A12" s="184">
        <v>5</v>
      </c>
      <c r="B12" s="184" t="s">
        <v>530</v>
      </c>
      <c r="C12" s="185" t="s">
        <v>531</v>
      </c>
      <c r="D12" s="184">
        <v>0</v>
      </c>
    </row>
    <row r="13" spans="1:6" hidden="1">
      <c r="A13" s="184">
        <v>6</v>
      </c>
      <c r="B13" s="184" t="s">
        <v>532</v>
      </c>
      <c r="C13" s="185" t="s">
        <v>533</v>
      </c>
      <c r="D13" s="184">
        <v>0</v>
      </c>
    </row>
    <row r="14" spans="1:6" hidden="1">
      <c r="A14" s="184">
        <v>7</v>
      </c>
      <c r="B14" s="184" t="s">
        <v>534</v>
      </c>
      <c r="C14" s="185" t="s">
        <v>535</v>
      </c>
      <c r="D14" s="184">
        <v>0</v>
      </c>
    </row>
    <row r="15" spans="1:6" hidden="1">
      <c r="A15" s="184">
        <v>8</v>
      </c>
      <c r="B15" s="184" t="s">
        <v>536</v>
      </c>
      <c r="C15" s="185" t="s">
        <v>537</v>
      </c>
      <c r="D15" s="184">
        <v>0</v>
      </c>
    </row>
    <row r="16" spans="1:6" hidden="1">
      <c r="A16" s="184">
        <v>9</v>
      </c>
      <c r="B16" s="184" t="s">
        <v>538</v>
      </c>
      <c r="C16" s="185" t="s">
        <v>539</v>
      </c>
      <c r="D16" s="184">
        <v>0</v>
      </c>
    </row>
    <row r="17" spans="1:4" ht="30" hidden="1">
      <c r="A17" s="184">
        <v>10</v>
      </c>
      <c r="B17" s="184" t="s">
        <v>540</v>
      </c>
      <c r="C17" s="185" t="s">
        <v>541</v>
      </c>
      <c r="D17" s="184">
        <v>0</v>
      </c>
    </row>
    <row r="18" spans="1:4" hidden="1">
      <c r="A18" s="184">
        <v>11</v>
      </c>
      <c r="B18" s="184" t="s">
        <v>542</v>
      </c>
      <c r="C18" s="185" t="s">
        <v>543</v>
      </c>
      <c r="D18" s="184">
        <v>0</v>
      </c>
    </row>
    <row r="19" spans="1:4" hidden="1">
      <c r="A19" s="184">
        <v>12</v>
      </c>
      <c r="B19" s="184" t="s">
        <v>544</v>
      </c>
      <c r="C19" s="185" t="s">
        <v>545</v>
      </c>
      <c r="D19" s="184">
        <v>0</v>
      </c>
    </row>
    <row r="20" spans="1:4" hidden="1">
      <c r="A20" s="184">
        <v>13</v>
      </c>
      <c r="B20" s="184" t="s">
        <v>546</v>
      </c>
      <c r="C20" s="185" t="s">
        <v>547</v>
      </c>
      <c r="D20" s="184">
        <v>0</v>
      </c>
    </row>
    <row r="21" spans="1:4" hidden="1">
      <c r="A21" s="184">
        <v>14</v>
      </c>
      <c r="B21" s="184" t="s">
        <v>548</v>
      </c>
      <c r="C21" s="185" t="s">
        <v>549</v>
      </c>
      <c r="D21" s="184">
        <v>0</v>
      </c>
    </row>
    <row r="22" spans="1:4" hidden="1">
      <c r="A22" s="184">
        <v>15</v>
      </c>
      <c r="B22" s="184" t="s">
        <v>550</v>
      </c>
      <c r="C22" s="185" t="s">
        <v>551</v>
      </c>
      <c r="D22" s="184">
        <v>0</v>
      </c>
    </row>
    <row r="23" spans="1:4" hidden="1">
      <c r="A23" s="184">
        <v>16</v>
      </c>
      <c r="B23" s="184" t="s">
        <v>552</v>
      </c>
      <c r="C23" s="185" t="s">
        <v>553</v>
      </c>
      <c r="D23" s="184">
        <v>0</v>
      </c>
    </row>
    <row r="24" spans="1:4" hidden="1">
      <c r="A24" s="184">
        <v>17</v>
      </c>
      <c r="B24" s="184" t="s">
        <v>554</v>
      </c>
      <c r="C24" s="185" t="s">
        <v>555</v>
      </c>
      <c r="D24" s="184">
        <v>0</v>
      </c>
    </row>
    <row r="25" spans="1:4" hidden="1">
      <c r="A25" s="184">
        <v>18</v>
      </c>
      <c r="B25" s="184" t="s">
        <v>556</v>
      </c>
      <c r="C25" s="185" t="s">
        <v>557</v>
      </c>
      <c r="D25" s="184">
        <v>0</v>
      </c>
    </row>
    <row r="26" spans="1:4" hidden="1">
      <c r="A26" s="184">
        <v>19</v>
      </c>
      <c r="B26" s="184" t="s">
        <v>558</v>
      </c>
      <c r="C26" s="185" t="s">
        <v>559</v>
      </c>
      <c r="D26" s="184">
        <v>0</v>
      </c>
    </row>
    <row r="27" spans="1:4" hidden="1">
      <c r="A27" s="184">
        <v>20</v>
      </c>
      <c r="B27" s="184" t="s">
        <v>560</v>
      </c>
      <c r="C27" s="185" t="s">
        <v>561</v>
      </c>
      <c r="D27" s="184">
        <v>0</v>
      </c>
    </row>
    <row r="28" spans="1:4" ht="30">
      <c r="A28" s="184">
        <v>21</v>
      </c>
      <c r="B28" s="184" t="s">
        <v>562</v>
      </c>
      <c r="C28" s="185" t="s">
        <v>563</v>
      </c>
      <c r="D28" s="184">
        <v>200</v>
      </c>
    </row>
    <row r="29" spans="1:4" hidden="1">
      <c r="A29" s="184">
        <v>22</v>
      </c>
      <c r="B29" s="184" t="s">
        <v>564</v>
      </c>
      <c r="C29" s="185" t="s">
        <v>565</v>
      </c>
      <c r="D29" s="184">
        <v>0</v>
      </c>
    </row>
    <row r="30" spans="1:4" hidden="1">
      <c r="A30" s="184">
        <v>23</v>
      </c>
      <c r="B30" s="184" t="s">
        <v>566</v>
      </c>
      <c r="C30" s="185" t="s">
        <v>567</v>
      </c>
      <c r="D30" s="184">
        <v>0</v>
      </c>
    </row>
    <row r="31" spans="1:4" hidden="1">
      <c r="A31" s="184">
        <v>24</v>
      </c>
      <c r="B31" s="184" t="s">
        <v>568</v>
      </c>
      <c r="C31" s="185" t="s">
        <v>569</v>
      </c>
      <c r="D31" s="184">
        <v>0</v>
      </c>
    </row>
    <row r="32" spans="1:4" hidden="1">
      <c r="A32" s="184">
        <v>25</v>
      </c>
      <c r="B32" s="184" t="s">
        <v>570</v>
      </c>
      <c r="C32" s="185" t="s">
        <v>571</v>
      </c>
      <c r="D32" s="184">
        <v>0</v>
      </c>
    </row>
    <row r="33" spans="1:4" hidden="1">
      <c r="A33" s="184">
        <v>26</v>
      </c>
      <c r="B33" s="184" t="s">
        <v>572</v>
      </c>
      <c r="C33" s="185" t="s">
        <v>573</v>
      </c>
      <c r="D33" s="184">
        <v>0</v>
      </c>
    </row>
    <row r="34" spans="1:4" hidden="1">
      <c r="A34" s="184">
        <v>27</v>
      </c>
      <c r="B34" s="184" t="s">
        <v>574</v>
      </c>
      <c r="C34" s="185" t="s">
        <v>575</v>
      </c>
      <c r="D34" s="184">
        <v>0</v>
      </c>
    </row>
    <row r="35" spans="1:4" hidden="1">
      <c r="A35" s="184">
        <v>28</v>
      </c>
      <c r="B35" s="184" t="s">
        <v>576</v>
      </c>
      <c r="C35" s="185" t="s">
        <v>577</v>
      </c>
      <c r="D35" s="184">
        <v>0</v>
      </c>
    </row>
    <row r="36" spans="1:4" hidden="1">
      <c r="A36" s="184">
        <v>29</v>
      </c>
      <c r="B36" s="184" t="s">
        <v>578</v>
      </c>
      <c r="C36" s="185" t="s">
        <v>579</v>
      </c>
      <c r="D36" s="184">
        <v>0</v>
      </c>
    </row>
    <row r="37" spans="1:4" hidden="1">
      <c r="A37" s="184">
        <v>30</v>
      </c>
      <c r="B37" s="184" t="s">
        <v>580</v>
      </c>
      <c r="C37" s="185" t="s">
        <v>581</v>
      </c>
      <c r="D37" s="184">
        <v>0</v>
      </c>
    </row>
    <row r="38" spans="1:4" hidden="1">
      <c r="A38" s="184">
        <v>31</v>
      </c>
      <c r="B38" s="184" t="s">
        <v>582</v>
      </c>
      <c r="C38" s="185" t="s">
        <v>583</v>
      </c>
      <c r="D38" s="184">
        <v>0</v>
      </c>
    </row>
    <row r="39" spans="1:4" hidden="1">
      <c r="A39" s="184">
        <v>32</v>
      </c>
      <c r="B39" s="184" t="s">
        <v>584</v>
      </c>
      <c r="C39" s="185" t="s">
        <v>585</v>
      </c>
      <c r="D39" s="184">
        <v>0</v>
      </c>
    </row>
    <row r="40" spans="1:4" hidden="1">
      <c r="A40" s="184">
        <v>33</v>
      </c>
      <c r="B40" s="184" t="s">
        <v>586</v>
      </c>
      <c r="C40" s="185" t="s">
        <v>587</v>
      </c>
      <c r="D40" s="184">
        <v>0</v>
      </c>
    </row>
    <row r="41" spans="1:4" ht="30" hidden="1">
      <c r="A41" s="184">
        <v>34</v>
      </c>
      <c r="B41" s="184" t="s">
        <v>588</v>
      </c>
      <c r="C41" s="185" t="s">
        <v>589</v>
      </c>
      <c r="D41" s="184">
        <v>0</v>
      </c>
    </row>
    <row r="42" spans="1:4" hidden="1">
      <c r="A42" s="184">
        <v>35</v>
      </c>
      <c r="B42" s="184" t="s">
        <v>590</v>
      </c>
      <c r="C42" s="185" t="s">
        <v>591</v>
      </c>
      <c r="D42" s="184">
        <v>0</v>
      </c>
    </row>
    <row r="43" spans="1:4" hidden="1">
      <c r="A43" s="184">
        <v>36</v>
      </c>
      <c r="B43" s="184" t="s">
        <v>592</v>
      </c>
      <c r="C43" s="185" t="s">
        <v>593</v>
      </c>
      <c r="D43" s="184">
        <v>0</v>
      </c>
    </row>
    <row r="44" spans="1:4" hidden="1">
      <c r="A44" s="184">
        <v>37</v>
      </c>
      <c r="B44" s="184" t="s">
        <v>594</v>
      </c>
      <c r="C44" s="185" t="s">
        <v>595</v>
      </c>
      <c r="D44" s="184">
        <v>0</v>
      </c>
    </row>
    <row r="45" spans="1:4" hidden="1">
      <c r="A45" s="184">
        <v>38</v>
      </c>
      <c r="B45" s="184" t="s">
        <v>596</v>
      </c>
      <c r="C45" s="185" t="s">
        <v>597</v>
      </c>
      <c r="D45" s="184">
        <v>0</v>
      </c>
    </row>
    <row r="46" spans="1:4" hidden="1">
      <c r="A46" s="184">
        <v>39</v>
      </c>
      <c r="B46" s="184" t="s">
        <v>598</v>
      </c>
      <c r="C46" s="185" t="s">
        <v>599</v>
      </c>
      <c r="D46" s="184">
        <v>0</v>
      </c>
    </row>
    <row r="47" spans="1:4" hidden="1">
      <c r="A47" s="184">
        <v>40</v>
      </c>
      <c r="B47" s="184" t="s">
        <v>600</v>
      </c>
      <c r="C47" s="185" t="s">
        <v>601</v>
      </c>
      <c r="D47" s="184">
        <v>0</v>
      </c>
    </row>
    <row r="48" spans="1:4" hidden="1">
      <c r="A48" s="184">
        <v>41</v>
      </c>
      <c r="B48" s="184" t="s">
        <v>602</v>
      </c>
      <c r="C48" s="185" t="s">
        <v>603</v>
      </c>
      <c r="D48" s="184">
        <v>0</v>
      </c>
    </row>
    <row r="49" spans="1:4" hidden="1">
      <c r="A49" s="184">
        <v>42</v>
      </c>
      <c r="B49" s="184" t="s">
        <v>604</v>
      </c>
      <c r="C49" s="185" t="s">
        <v>605</v>
      </c>
      <c r="D49" s="184">
        <v>0</v>
      </c>
    </row>
    <row r="50" spans="1:4">
      <c r="A50" s="184"/>
      <c r="B50" s="184" t="s">
        <v>239</v>
      </c>
      <c r="C50" s="185"/>
      <c r="D50" s="184">
        <f>SUM(D8:D49)</f>
        <v>1082</v>
      </c>
    </row>
  </sheetData>
  <autoFilter ref="A7:F50">
    <filterColumn colId="3">
      <filters>
        <filter val="1082"/>
        <filter val="200"/>
        <filter val="882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F18"/>
  <sheetViews>
    <sheetView tabSelected="1" view="pageBreakPreview" zoomScale="60" zoomScaleNormal="100" workbookViewId="0">
      <selection activeCell="H7" sqref="H7"/>
    </sheetView>
  </sheetViews>
  <sheetFormatPr defaultRowHeight="15"/>
  <cols>
    <col min="1" max="1" width="13.140625" customWidth="1"/>
    <col min="2" max="2" width="20.5703125" customWidth="1"/>
    <col min="3" max="3" width="78.5703125" style="171" customWidth="1"/>
    <col min="4" max="4" width="24.42578125" customWidth="1"/>
  </cols>
  <sheetData>
    <row r="1" spans="1:6" ht="63.75" customHeight="1">
      <c r="D1" s="253" t="s">
        <v>690</v>
      </c>
      <c r="E1" s="253"/>
      <c r="F1" s="253"/>
    </row>
    <row r="2" spans="1:6" ht="73.5" customHeight="1">
      <c r="A2" s="130"/>
      <c r="B2" s="251" t="s">
        <v>57</v>
      </c>
      <c r="C2" s="251"/>
      <c r="D2" s="251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254" t="s">
        <v>692</v>
      </c>
      <c r="C4" s="183" t="s">
        <v>64</v>
      </c>
      <c r="D4" s="160">
        <v>300041</v>
      </c>
    </row>
    <row r="5" spans="1:6" ht="18.75" customHeight="1">
      <c r="A5" s="157" t="s">
        <v>49</v>
      </c>
      <c r="B5" s="132"/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606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>
      <c r="A8" s="184">
        <v>1</v>
      </c>
      <c r="B8" s="184" t="s">
        <v>607</v>
      </c>
      <c r="C8" s="185" t="s">
        <v>608</v>
      </c>
      <c r="D8" s="184">
        <v>0</v>
      </c>
    </row>
    <row r="9" spans="1:6">
      <c r="A9" s="184">
        <v>2</v>
      </c>
      <c r="B9" s="184" t="s">
        <v>609</v>
      </c>
      <c r="C9" s="185" t="s">
        <v>610</v>
      </c>
      <c r="D9" s="184">
        <v>0</v>
      </c>
    </row>
    <row r="10" spans="1:6">
      <c r="A10" s="184">
        <v>3</v>
      </c>
      <c r="B10" s="184" t="s">
        <v>611</v>
      </c>
      <c r="C10" s="185" t="s">
        <v>612</v>
      </c>
      <c r="D10" s="184">
        <v>0</v>
      </c>
    </row>
    <row r="11" spans="1:6">
      <c r="A11" s="184">
        <v>4</v>
      </c>
      <c r="B11" s="184" t="s">
        <v>613</v>
      </c>
      <c r="C11" s="185" t="s">
        <v>614</v>
      </c>
      <c r="D11" s="184">
        <v>0</v>
      </c>
    </row>
    <row r="12" spans="1:6">
      <c r="A12" s="184">
        <v>5</v>
      </c>
      <c r="B12" s="184" t="s">
        <v>615</v>
      </c>
      <c r="C12" s="185" t="s">
        <v>616</v>
      </c>
      <c r="D12" s="184">
        <v>2</v>
      </c>
    </row>
    <row r="13" spans="1:6">
      <c r="A13" s="184">
        <v>6</v>
      </c>
      <c r="B13" s="184" t="s">
        <v>617</v>
      </c>
      <c r="C13" s="185" t="s">
        <v>618</v>
      </c>
      <c r="D13" s="184">
        <v>672</v>
      </c>
    </row>
    <row r="14" spans="1:6">
      <c r="A14" s="184">
        <v>7</v>
      </c>
      <c r="B14" s="184" t="s">
        <v>619</v>
      </c>
      <c r="C14" s="185" t="s">
        <v>620</v>
      </c>
      <c r="D14" s="184">
        <v>200</v>
      </c>
    </row>
    <row r="15" spans="1:6">
      <c r="A15" s="184">
        <v>8</v>
      </c>
      <c r="B15" s="184" t="s">
        <v>621</v>
      </c>
      <c r="C15" s="185" t="s">
        <v>622</v>
      </c>
      <c r="D15" s="184">
        <v>0</v>
      </c>
    </row>
    <row r="16" spans="1:6">
      <c r="A16" s="184">
        <v>9</v>
      </c>
      <c r="B16" s="184" t="s">
        <v>623</v>
      </c>
      <c r="C16" s="185" t="s">
        <v>624</v>
      </c>
      <c r="D16" s="184">
        <v>0</v>
      </c>
    </row>
    <row r="17" spans="1:4">
      <c r="A17" s="184">
        <v>10</v>
      </c>
      <c r="B17" s="184" t="s">
        <v>625</v>
      </c>
      <c r="C17" s="185" t="s">
        <v>626</v>
      </c>
      <c r="D17" s="184">
        <v>0</v>
      </c>
    </row>
    <row r="18" spans="1:4">
      <c r="A18" s="184"/>
      <c r="B18" s="184" t="s">
        <v>239</v>
      </c>
      <c r="C18" s="185"/>
      <c r="D18" s="184">
        <f>SUM(D8:D17)</f>
        <v>874</v>
      </c>
    </row>
  </sheetData>
  <mergeCells count="1">
    <mergeCell ref="B2:D2"/>
  </mergeCells>
  <pageMargins left="0.7" right="0.7" top="0.75" bottom="0.75" header="0.3" footer="0.3"/>
  <pageSetup paperSize="9" scale="6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2022-08-01T11:45:23Z</cp:lastPrinted>
  <dcterms:created xsi:type="dcterms:W3CDTF">2016-01-04T13:41:28Z</dcterms:created>
  <dcterms:modified xsi:type="dcterms:W3CDTF">2022-08-01T11:47:30Z</dcterms:modified>
</cp:coreProperties>
</file>